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9435" tabRatio="535"/>
  </bookViews>
  <sheets>
    <sheet name="МО+СМО_Как по протоколу" sheetId="5" r:id="rId1"/>
    <sheet name="МО+СМО_Как по протоколу (Covid)" sheetId="9" r:id="rId2"/>
    <sheet name="для Беловой" sheetId="7" state="hidden" r:id="rId3"/>
    <sheet name="Село_Город" sheetId="25" state="hidden" r:id="rId4"/>
  </sheets>
  <definedNames>
    <definedName name="_xlnm._FilterDatabase" localSheetId="2" hidden="1">'для Беловой'!$A$8:$W$8</definedName>
    <definedName name="_xlnm._FilterDatabase" localSheetId="0" hidden="1">'МО+СМО_Как по протоколу'!$A$8:$U$35</definedName>
    <definedName name="_xlnm._FilterDatabase" localSheetId="1" hidden="1">'МО+СМО_Как по протоколу (Covid)'!$A$8:$O$8</definedName>
  </definedNames>
  <calcPr calcId="125725"/>
</workbook>
</file>

<file path=xl/calcChain.xml><?xml version="1.0" encoding="utf-8"?>
<calcChain xmlns="http://schemas.openxmlformats.org/spreadsheetml/2006/main">
  <c r="P7" i="5"/>
  <c r="P7" i="9"/>
  <c r="Q5" i="25"/>
  <c r="P5"/>
  <c r="O5"/>
  <c r="N5"/>
  <c r="M5"/>
  <c r="L5"/>
  <c r="K5"/>
  <c r="J5"/>
  <c r="I5"/>
  <c r="H5"/>
  <c r="G5"/>
  <c r="F5"/>
  <c r="O7" i="9"/>
  <c r="N7"/>
  <c r="M7"/>
  <c r="L7"/>
  <c r="K7"/>
  <c r="J7"/>
  <c r="I7"/>
  <c r="H7"/>
  <c r="G7"/>
  <c r="F7"/>
  <c r="N7" i="5"/>
  <c r="R7" i="7"/>
  <c r="W7"/>
  <c r="V7"/>
  <c r="U7"/>
  <c r="T7"/>
  <c r="S7"/>
  <c r="Q7"/>
  <c r="P7"/>
  <c r="O7"/>
  <c r="N7"/>
  <c r="M7"/>
  <c r="L7"/>
  <c r="K7"/>
  <c r="J7"/>
  <c r="I7"/>
  <c r="F7"/>
  <c r="U7" i="5"/>
  <c r="T7"/>
  <c r="L7"/>
  <c r="K7"/>
  <c r="F7"/>
  <c r="J7"/>
  <c r="I7"/>
  <c r="H7"/>
  <c r="R7"/>
  <c r="Q7"/>
  <c r="S7"/>
  <c r="O7"/>
  <c r="M7"/>
  <c r="G7"/>
</calcChain>
</file>

<file path=xl/sharedStrings.xml><?xml version="1.0" encoding="utf-8"?>
<sst xmlns="http://schemas.openxmlformats.org/spreadsheetml/2006/main" count="423" uniqueCount="61">
  <si>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</si>
  <si>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</si>
  <si>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</si>
  <si>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</si>
  <si>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</si>
  <si>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</si>
  <si>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</si>
  <si>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</si>
  <si>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</si>
  <si>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</si>
  <si>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</si>
  <si>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</si>
  <si>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</si>
  <si>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</si>
  <si>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</si>
  <si>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</si>
  <si>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</si>
  <si>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</si>
  <si>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</si>
  <si>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</si>
  <si>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</si>
  <si>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</si>
  <si>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</si>
  <si>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</si>
  <si>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</si>
  <si>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</si>
  <si>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</si>
  <si>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</si>
  <si>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</si>
  <si>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</si>
  <si>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</si>
  <si>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</si>
  <si>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</si>
  <si>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</si>
  <si>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</si>
  <si>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</si>
  <si>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</si>
  <si>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</si>
  <si>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</si>
  <si>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</si>
  <si>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</si>
  <si>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</si>
  <si>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</si>
  <si>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</si>
  <si>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</si>
  <si>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</si>
  <si>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Вызовы Сельским жителям</t>
  </si>
  <si>
    <t>Вызовы Городским жителям</t>
  </si>
  <si>
    <t xml:space="preserve">Вызовы </t>
  </si>
  <si>
    <t>Человек</t>
  </si>
  <si>
    <t>Человек Всего</t>
  </si>
  <si>
    <t>из них Сельские жители</t>
  </si>
  <si>
    <t>из них Городские жители</t>
  </si>
  <si>
    <t>Предъявлено к оплате по реестрам  учетом снятий МЭЭ</t>
  </si>
  <si>
    <t xml:space="preserve"> Всего</t>
  </si>
  <si>
    <t>из них Сельским жителям</t>
  </si>
  <si>
    <t>из них Городским жителям</t>
  </si>
  <si>
    <t>ВСЕГО  с учетом всех снятий/доплат</t>
  </si>
  <si>
    <t>СМП  Январь - март 2023 г.</t>
  </si>
  <si>
    <t>СМП  Январь - март 2023 г. ( только COVID 19 )</t>
  </si>
  <si>
    <t>Предъявлено к оплате по реестрам ДЕТИ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</si>
</sst>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</numFmts>
  <fonts count="1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49" fontId="0" fillId="0" borderId="0" xfId="0" applyNumberFormat="1"/>
    <xf numFmtId="165" fontId="3" fillId="4" borderId="2" xfId="11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0" fontId="3" fillId="2" borderId="1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left" vertical="center" wrapText="1"/>
    </xf>
    <xf numFmtId="0" fontId="0" fillId="5" borderId="2" xfId="0" applyFill="1" applyBorder="1"/>
    <xf numFmtId="14" fontId="0" fillId="0" borderId="0" xfId="0" applyNumberFormat="1"/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" xfId="0" applyFill="1" applyBorder="1" applyAlignment="1">
      <alignment wrapText="1"/>
    </xf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6" fillId="0" borderId="2" xfId="11" applyNumberFormat="1" applyFont="1" applyFill="1" applyBorder="1" applyAlignment="1">
      <alignment horizontal="left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Y35"/>
  <sheetViews>
    <sheetView showZeros="0" tabSelected="1" zoomScale="73" zoomScaleNormal="73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Q1" sqref="Q1:AA1048576"/>
    </sheetView>
  </sheetViews>
  <sheetFormatPr defaultColWidth="9.140625" defaultRowHeight="15" outlineLevelCol="1"/>
  <cols>
    <col min="1" max="1" width="26.28515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1.7109375" style="85" customWidth="1"/>
    <col min="16" max="16" width="26.7109375" style="85" customWidth="1"/>
    <col min="17" max="17" width="21.7109375" style="13" hidden="1" customWidth="1"/>
    <col min="18" max="18" width="21.7109375" style="12" hidden="1" customWidth="1"/>
    <col min="19" max="19" width="24.28515625" style="12" hidden="1" customWidth="1"/>
    <col min="20" max="21" width="21.7109375" style="12" hidden="1" customWidth="1"/>
    <col min="22" max="22" width="15.5703125" style="2" hidden="1" customWidth="1"/>
    <col min="23" max="23" width="9.28515625" style="2" hidden="1" customWidth="1"/>
    <col min="24" max="25" width="9.85546875" style="2" hidden="1" customWidth="1"/>
    <col min="26" max="27" width="0" style="2" hidden="1" customWidth="1"/>
    <col min="28" max="34" width="9.140625" style="2"/>
    <col min="35" max="35" width="16" style="2" customWidth="1"/>
    <col min="36" max="16384" width="9.140625" style="2"/>
  </cols>
  <sheetData>
    <row r="1" spans="1:22" s="28" customFormat="1" ht="15.75">
      <c r="A1" s="58" t="s">
        <v>58</v>
      </c>
      <c r="B1" s="59"/>
      <c r="C1" s="60"/>
      <c r="D1" s="59"/>
      <c r="E1" s="60"/>
      <c r="F1" s="29"/>
      <c r="G1" s="30"/>
      <c r="H1" s="30"/>
      <c r="I1" s="31"/>
      <c r="J1" s="31"/>
      <c r="K1" s="31"/>
      <c r="L1" s="31"/>
      <c r="M1" s="31"/>
      <c r="N1" s="34"/>
      <c r="O1" s="84"/>
      <c r="P1" s="84"/>
      <c r="Q1" s="33"/>
    </row>
    <row r="2" spans="1:22" s="5" customFormat="1" ht="15.75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4"/>
      <c r="P2" s="84"/>
      <c r="Q2" s="9"/>
    </row>
    <row r="3" spans="1:22" ht="15" customHeight="1"/>
    <row r="4" spans="1:22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75" t="s">
        <v>5</v>
      </c>
      <c r="H4" s="76"/>
      <c r="I4" s="76"/>
      <c r="J4" s="76"/>
      <c r="K4" s="76"/>
      <c r="L4" s="76"/>
      <c r="M4" s="76"/>
      <c r="N4" s="77"/>
      <c r="O4" s="65" t="s">
        <v>6</v>
      </c>
      <c r="P4" s="66"/>
      <c r="Q4" s="66"/>
      <c r="R4" s="66"/>
      <c r="S4" s="66"/>
      <c r="T4" s="66"/>
      <c r="U4" s="67"/>
    </row>
    <row r="5" spans="1:22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8" t="s">
        <v>7</v>
      </c>
      <c r="H5" s="78"/>
      <c r="I5" s="78"/>
      <c r="J5" s="78"/>
      <c r="K5" s="79"/>
      <c r="L5" s="79"/>
      <c r="M5" s="53" t="s">
        <v>4</v>
      </c>
      <c r="N5" s="69" t="s">
        <v>18</v>
      </c>
      <c r="O5" s="86" t="s">
        <v>11</v>
      </c>
      <c r="P5" s="86" t="s">
        <v>60</v>
      </c>
      <c r="Q5" s="71" t="s">
        <v>12</v>
      </c>
      <c r="R5" s="73" t="s">
        <v>13</v>
      </c>
      <c r="S5" s="73" t="s">
        <v>34</v>
      </c>
      <c r="T5" s="73" t="s">
        <v>36</v>
      </c>
      <c r="U5" s="73" t="s">
        <v>35</v>
      </c>
    </row>
    <row r="6" spans="1:22" s="14" customFormat="1" ht="67.5" customHeight="1">
      <c r="A6" s="55"/>
      <c r="B6" s="64"/>
      <c r="C6" s="55"/>
      <c r="D6" s="64"/>
      <c r="E6" s="55"/>
      <c r="F6" s="55"/>
      <c r="G6" s="15" t="s">
        <v>14</v>
      </c>
      <c r="H6" s="15" t="s">
        <v>15</v>
      </c>
      <c r="I6" s="15" t="s">
        <v>16</v>
      </c>
      <c r="J6" s="15" t="s">
        <v>17</v>
      </c>
      <c r="K6" s="15" t="s">
        <v>37</v>
      </c>
      <c r="L6" s="15" t="s">
        <v>38</v>
      </c>
      <c r="M6" s="68"/>
      <c r="N6" s="70"/>
      <c r="O6" s="87"/>
      <c r="P6" s="87"/>
      <c r="Q6" s="72"/>
      <c r="R6" s="74"/>
      <c r="S6" s="74"/>
      <c r="T6" s="74"/>
      <c r="U6" s="74"/>
    </row>
    <row r="7" spans="1:22" s="20" customFormat="1" ht="23.25" customHeight="1">
      <c r="A7" s="16"/>
      <c r="B7" s="23"/>
      <c r="C7" s="16"/>
      <c r="D7" s="23"/>
      <c r="E7" s="16"/>
      <c r="F7" s="17">
        <f t="shared" ref="F7:U7" si="0">SUBTOTAL(9,F9:F6943)</f>
        <v>0</v>
      </c>
      <c r="G7" s="17">
        <f t="shared" si="0"/>
        <v>46929</v>
      </c>
      <c r="H7" s="17">
        <f t="shared" si="0"/>
        <v>7999</v>
      </c>
      <c r="I7" s="17">
        <f t="shared" si="0"/>
        <v>22</v>
      </c>
      <c r="J7" s="17">
        <f t="shared" si="0"/>
        <v>2657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46929</v>
      </c>
      <c r="O7" s="88">
        <f t="shared" si="0"/>
        <v>293241190.94</v>
      </c>
      <c r="P7" s="88">
        <f t="shared" si="0"/>
        <v>49728765.389999978</v>
      </c>
      <c r="Q7" s="18">
        <f t="shared" si="0"/>
        <v>29032825.75</v>
      </c>
      <c r="R7" s="18">
        <f t="shared" si="0"/>
        <v>322274016.69</v>
      </c>
      <c r="S7" s="18">
        <f t="shared" si="0"/>
        <v>0</v>
      </c>
      <c r="T7" s="18">
        <f t="shared" si="0"/>
        <v>293241190.94</v>
      </c>
      <c r="U7" s="18">
        <f t="shared" si="0"/>
        <v>322274016.69</v>
      </c>
      <c r="V7" s="19"/>
    </row>
    <row r="8" spans="1:22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89">
        <v>15</v>
      </c>
      <c r="P8" s="89"/>
      <c r="Q8" s="24">
        <v>16</v>
      </c>
      <c r="R8" s="24">
        <v>17</v>
      </c>
      <c r="S8" s="24">
        <v>18</v>
      </c>
      <c r="T8" s="24">
        <v>19</v>
      </c>
      <c r="U8" s="24">
        <v>20</v>
      </c>
    </row>
    <row r="9" spans="1:22">
      <c r="A9" s="1">
        <v>44927</v>
      </c>
      <c r="B9" s="22" t="s">
        <v>30</v>
      </c>
      <c r="C9" s="2" t="s">
        <v>31</v>
      </c>
      <c r="D9" s="22" t="s">
        <v>20</v>
      </c>
      <c r="E9" s="2" t="s">
        <v>21</v>
      </c>
      <c r="F9" s="11">
        <v>0</v>
      </c>
      <c r="G9" s="11">
        <v>8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8</v>
      </c>
      <c r="O9" s="85">
        <v>49736.88</v>
      </c>
      <c r="P9" s="85">
        <v>12434.22</v>
      </c>
      <c r="Q9" s="13">
        <v>0</v>
      </c>
      <c r="R9" s="12">
        <v>49736.88</v>
      </c>
      <c r="S9" s="12">
        <v>0</v>
      </c>
      <c r="T9" s="12">
        <v>49736.88</v>
      </c>
      <c r="U9" s="12">
        <v>49736.88</v>
      </c>
    </row>
    <row r="10" spans="1:22">
      <c r="A10" s="1">
        <v>44927</v>
      </c>
      <c r="B10" s="22" t="s">
        <v>30</v>
      </c>
      <c r="C10" s="2" t="s">
        <v>31</v>
      </c>
      <c r="D10" s="22" t="s">
        <v>22</v>
      </c>
      <c r="E10" s="2" t="s">
        <v>23</v>
      </c>
      <c r="F10" s="11">
        <v>0</v>
      </c>
      <c r="G10" s="11">
        <v>330</v>
      </c>
      <c r="H10" s="11">
        <v>71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330</v>
      </c>
      <c r="O10" s="85">
        <v>2051646.3</v>
      </c>
      <c r="P10" s="85">
        <v>441414.81</v>
      </c>
      <c r="Q10" s="13">
        <v>17166.560000000001</v>
      </c>
      <c r="R10" s="12">
        <v>2068812.86</v>
      </c>
      <c r="S10" s="12">
        <v>0</v>
      </c>
      <c r="T10" s="12">
        <v>2051646.3</v>
      </c>
      <c r="U10" s="12">
        <v>2068812.86</v>
      </c>
    </row>
    <row r="11" spans="1:22">
      <c r="A11" s="1">
        <v>44927</v>
      </c>
      <c r="B11" s="22" t="s">
        <v>30</v>
      </c>
      <c r="C11" s="2" t="s">
        <v>31</v>
      </c>
      <c r="D11" s="22" t="s">
        <v>44</v>
      </c>
      <c r="E11" s="2" t="s">
        <v>45</v>
      </c>
      <c r="F11" s="11">
        <v>0</v>
      </c>
      <c r="G11" s="11">
        <v>77</v>
      </c>
      <c r="H11" s="11">
        <v>15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77</v>
      </c>
      <c r="O11" s="85">
        <v>478717.47</v>
      </c>
      <c r="P11" s="85">
        <v>93256.65</v>
      </c>
      <c r="Q11" s="13">
        <v>-108821.84</v>
      </c>
      <c r="R11" s="12">
        <v>369895.63</v>
      </c>
      <c r="S11" s="12">
        <v>0</v>
      </c>
      <c r="T11" s="12">
        <v>478717.47</v>
      </c>
      <c r="U11" s="12">
        <v>369895.63</v>
      </c>
    </row>
    <row r="12" spans="1:22">
      <c r="A12" s="1">
        <v>44927</v>
      </c>
      <c r="B12" s="22" t="s">
        <v>32</v>
      </c>
      <c r="C12" s="2" t="s">
        <v>33</v>
      </c>
      <c r="D12" s="22" t="s">
        <v>20</v>
      </c>
      <c r="E12" s="2" t="s">
        <v>21</v>
      </c>
      <c r="F12" s="11">
        <v>0</v>
      </c>
      <c r="G12" s="11">
        <v>15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36">
        <v>15</v>
      </c>
      <c r="O12" s="85">
        <v>93215.4</v>
      </c>
      <c r="P12" s="85">
        <v>12428.72</v>
      </c>
      <c r="Q12" s="13">
        <v>0</v>
      </c>
      <c r="R12" s="12">
        <v>93215.4</v>
      </c>
      <c r="S12" s="12">
        <v>0</v>
      </c>
      <c r="T12" s="12">
        <v>93215.4</v>
      </c>
      <c r="U12" s="12">
        <v>93215.4</v>
      </c>
    </row>
    <row r="13" spans="1:22">
      <c r="A13" s="1">
        <v>44927</v>
      </c>
      <c r="B13" s="22" t="s">
        <v>32</v>
      </c>
      <c r="C13" s="2" t="s">
        <v>33</v>
      </c>
      <c r="D13" s="22" t="s">
        <v>22</v>
      </c>
      <c r="E13" s="2" t="s">
        <v>23</v>
      </c>
      <c r="F13" s="11">
        <v>0</v>
      </c>
      <c r="G13" s="11">
        <v>173</v>
      </c>
      <c r="H13" s="11">
        <v>53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36">
        <v>173</v>
      </c>
      <c r="O13" s="85">
        <v>1075084.28</v>
      </c>
      <c r="P13" s="85">
        <v>329361.08</v>
      </c>
      <c r="Q13" s="13">
        <v>570571.72</v>
      </c>
      <c r="R13" s="12">
        <v>1645656</v>
      </c>
      <c r="S13" s="12">
        <v>0</v>
      </c>
      <c r="T13" s="12">
        <v>1075084.28</v>
      </c>
      <c r="U13" s="12">
        <v>1645656</v>
      </c>
    </row>
    <row r="14" spans="1:22">
      <c r="A14" s="1">
        <v>44927</v>
      </c>
      <c r="B14" s="22" t="s">
        <v>32</v>
      </c>
      <c r="C14" s="2" t="s">
        <v>33</v>
      </c>
      <c r="D14" s="22" t="s">
        <v>44</v>
      </c>
      <c r="E14" s="2" t="s">
        <v>45</v>
      </c>
      <c r="F14" s="11">
        <v>0</v>
      </c>
      <c r="G14" s="11">
        <v>595</v>
      </c>
      <c r="H14" s="11">
        <v>156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36">
        <v>595</v>
      </c>
      <c r="O14" s="85">
        <v>3697544.2</v>
      </c>
      <c r="P14" s="85">
        <v>969440.16</v>
      </c>
      <c r="Q14" s="13">
        <v>200816.81</v>
      </c>
      <c r="R14" s="12">
        <v>3898361.01</v>
      </c>
      <c r="S14" s="12">
        <v>0</v>
      </c>
      <c r="T14" s="12">
        <v>3697544.2</v>
      </c>
      <c r="U14" s="12">
        <v>3898361.01</v>
      </c>
    </row>
    <row r="15" spans="1:22">
      <c r="A15" s="1">
        <v>44927</v>
      </c>
      <c r="B15" s="22" t="s">
        <v>28</v>
      </c>
      <c r="C15" s="2" t="s">
        <v>29</v>
      </c>
      <c r="D15" s="22" t="s">
        <v>20</v>
      </c>
      <c r="E15" s="2" t="s">
        <v>21</v>
      </c>
      <c r="F15" s="11">
        <v>0</v>
      </c>
      <c r="G15" s="11">
        <v>661</v>
      </c>
      <c r="H15" s="11">
        <v>79</v>
      </c>
      <c r="I15" s="11">
        <v>0</v>
      </c>
      <c r="J15" s="11">
        <v>25</v>
      </c>
      <c r="K15" s="11">
        <v>0</v>
      </c>
      <c r="L15" s="11">
        <v>0</v>
      </c>
      <c r="M15" s="11">
        <v>0</v>
      </c>
      <c r="N15" s="36">
        <v>661</v>
      </c>
      <c r="O15" s="85">
        <v>4109509.71</v>
      </c>
      <c r="P15" s="85">
        <v>491151.69</v>
      </c>
      <c r="Q15" s="13">
        <v>0</v>
      </c>
      <c r="R15" s="12">
        <v>4109509.71</v>
      </c>
      <c r="S15" s="12">
        <v>0</v>
      </c>
      <c r="T15" s="12">
        <v>4109509.71</v>
      </c>
      <c r="U15" s="12">
        <v>4109509.71</v>
      </c>
    </row>
    <row r="16" spans="1:22">
      <c r="A16" s="1">
        <v>44927</v>
      </c>
      <c r="B16" s="22" t="s">
        <v>28</v>
      </c>
      <c r="C16" s="2" t="s">
        <v>29</v>
      </c>
      <c r="D16" s="22" t="s">
        <v>22</v>
      </c>
      <c r="E16" s="2" t="s">
        <v>23</v>
      </c>
      <c r="F16" s="11">
        <v>0</v>
      </c>
      <c r="G16" s="11">
        <v>9058</v>
      </c>
      <c r="H16" s="11">
        <v>1460</v>
      </c>
      <c r="I16" s="11">
        <v>5</v>
      </c>
      <c r="J16" s="11">
        <v>439</v>
      </c>
      <c r="K16" s="11">
        <v>0</v>
      </c>
      <c r="L16" s="11">
        <v>0</v>
      </c>
      <c r="M16" s="11">
        <v>0</v>
      </c>
      <c r="N16" s="36">
        <v>9058</v>
      </c>
      <c r="O16" s="85">
        <v>56652082.380000003</v>
      </c>
      <c r="P16" s="85">
        <v>9076980.5999999996</v>
      </c>
      <c r="Q16" s="13">
        <v>3696184.05</v>
      </c>
      <c r="R16" s="12">
        <v>60348266.43</v>
      </c>
      <c r="S16" s="12">
        <v>0</v>
      </c>
      <c r="T16" s="12">
        <v>56652082.380000003</v>
      </c>
      <c r="U16" s="12">
        <v>60348266.43</v>
      </c>
    </row>
    <row r="17" spans="1:21">
      <c r="A17" s="1">
        <v>44927</v>
      </c>
      <c r="B17" s="22" t="s">
        <v>28</v>
      </c>
      <c r="C17" s="2" t="s">
        <v>29</v>
      </c>
      <c r="D17" s="22" t="s">
        <v>44</v>
      </c>
      <c r="E17" s="2" t="s">
        <v>45</v>
      </c>
      <c r="F17" s="11">
        <v>0</v>
      </c>
      <c r="G17" s="11">
        <v>5768</v>
      </c>
      <c r="H17" s="11">
        <v>874</v>
      </c>
      <c r="I17" s="11">
        <v>6</v>
      </c>
      <c r="J17" s="11">
        <v>358</v>
      </c>
      <c r="K17" s="11">
        <v>0</v>
      </c>
      <c r="L17" s="11">
        <v>0</v>
      </c>
      <c r="M17" s="11">
        <v>0</v>
      </c>
      <c r="N17" s="36">
        <v>5768</v>
      </c>
      <c r="O17" s="85">
        <v>36265290.479999997</v>
      </c>
      <c r="P17" s="85">
        <v>5433754.1399999997</v>
      </c>
      <c r="Q17" s="13">
        <v>-678733.08</v>
      </c>
      <c r="R17" s="12">
        <v>35586557.399999999</v>
      </c>
      <c r="S17" s="12">
        <v>0</v>
      </c>
      <c r="T17" s="12">
        <v>36265290.479999997</v>
      </c>
      <c r="U17" s="12">
        <v>35586557.399999999</v>
      </c>
    </row>
    <row r="18" spans="1:21">
      <c r="A18" s="1">
        <v>44986</v>
      </c>
      <c r="B18" s="22" t="s">
        <v>30</v>
      </c>
      <c r="C18" s="2" t="s">
        <v>31</v>
      </c>
      <c r="D18" s="22" t="s">
        <v>20</v>
      </c>
      <c r="E18" s="2" t="s">
        <v>21</v>
      </c>
      <c r="F18" s="11">
        <v>0</v>
      </c>
      <c r="G18" s="11">
        <v>10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36">
        <v>10</v>
      </c>
      <c r="O18" s="85">
        <v>62171.1</v>
      </c>
      <c r="P18" s="85">
        <v>12434.22</v>
      </c>
      <c r="Q18" s="13">
        <v>0</v>
      </c>
      <c r="R18" s="12">
        <v>62171.1</v>
      </c>
      <c r="S18" s="12">
        <v>0</v>
      </c>
      <c r="T18" s="12">
        <v>62171.1</v>
      </c>
      <c r="U18" s="12">
        <v>62171.1</v>
      </c>
    </row>
    <row r="19" spans="1:21">
      <c r="A19" s="1">
        <v>44986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309</v>
      </c>
      <c r="H19" s="11">
        <v>40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309</v>
      </c>
      <c r="O19" s="85">
        <v>1921086.99</v>
      </c>
      <c r="P19" s="85">
        <v>248684.4</v>
      </c>
      <c r="Q19" s="13">
        <v>143867.26999999999</v>
      </c>
      <c r="R19" s="12">
        <v>2064954.26</v>
      </c>
      <c r="S19" s="12">
        <v>0</v>
      </c>
      <c r="T19" s="12">
        <v>1921086.99</v>
      </c>
      <c r="U19" s="12">
        <v>2064954.26</v>
      </c>
    </row>
    <row r="20" spans="1:21">
      <c r="A20" s="1">
        <v>44986</v>
      </c>
      <c r="B20" s="22" t="s">
        <v>30</v>
      </c>
      <c r="C20" s="2" t="s">
        <v>31</v>
      </c>
      <c r="D20" s="22" t="s">
        <v>44</v>
      </c>
      <c r="E20" s="2" t="s">
        <v>45</v>
      </c>
      <c r="F20" s="11">
        <v>0</v>
      </c>
      <c r="G20" s="11">
        <v>64</v>
      </c>
      <c r="H20" s="11">
        <v>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6">
        <v>64</v>
      </c>
      <c r="O20" s="85">
        <v>397895.04</v>
      </c>
      <c r="P20" s="85">
        <v>31085.55</v>
      </c>
      <c r="Q20" s="13">
        <v>-29663.9</v>
      </c>
      <c r="R20" s="12">
        <v>368231.14</v>
      </c>
      <c r="S20" s="12">
        <v>0</v>
      </c>
      <c r="T20" s="12">
        <v>397895.04</v>
      </c>
      <c r="U20" s="12">
        <v>368231.14</v>
      </c>
    </row>
    <row r="21" spans="1:21">
      <c r="A21" s="1">
        <v>44986</v>
      </c>
      <c r="B21" s="22" t="s">
        <v>32</v>
      </c>
      <c r="C21" s="2" t="s">
        <v>33</v>
      </c>
      <c r="D21" s="22" t="s">
        <v>20</v>
      </c>
      <c r="E21" s="2" t="s">
        <v>21</v>
      </c>
      <c r="F21" s="11">
        <v>0</v>
      </c>
      <c r="G21" s="11">
        <v>30</v>
      </c>
      <c r="H21" s="11">
        <v>8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6">
        <v>30</v>
      </c>
      <c r="O21" s="85">
        <v>186430.8</v>
      </c>
      <c r="P21" s="85">
        <v>49714.879999999997</v>
      </c>
      <c r="Q21" s="13">
        <v>0</v>
      </c>
      <c r="R21" s="12">
        <v>186430.8</v>
      </c>
      <c r="S21" s="12">
        <v>0</v>
      </c>
      <c r="T21" s="12">
        <v>186430.8</v>
      </c>
      <c r="U21" s="12">
        <v>186430.8</v>
      </c>
    </row>
    <row r="22" spans="1:21">
      <c r="A22" s="1">
        <v>44986</v>
      </c>
      <c r="B22" s="22" t="s">
        <v>32</v>
      </c>
      <c r="C22" s="2" t="s">
        <v>33</v>
      </c>
      <c r="D22" s="22" t="s">
        <v>22</v>
      </c>
      <c r="E22" s="2" t="s">
        <v>23</v>
      </c>
      <c r="F22" s="11">
        <v>0</v>
      </c>
      <c r="G22" s="11">
        <v>178</v>
      </c>
      <c r="H22" s="11">
        <v>52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6">
        <v>178</v>
      </c>
      <c r="O22" s="85">
        <v>1106156.08</v>
      </c>
      <c r="P22" s="85">
        <v>323146.71999999997</v>
      </c>
      <c r="Q22" s="13">
        <v>526344.67000000004</v>
      </c>
      <c r="R22" s="12">
        <v>1632500.75</v>
      </c>
      <c r="S22" s="12">
        <v>0</v>
      </c>
      <c r="T22" s="12">
        <v>1106156.08</v>
      </c>
      <c r="U22" s="12">
        <v>1632500.75</v>
      </c>
    </row>
    <row r="23" spans="1:21">
      <c r="A23" s="1">
        <v>44986</v>
      </c>
      <c r="B23" s="22" t="s">
        <v>32</v>
      </c>
      <c r="C23" s="2" t="s">
        <v>33</v>
      </c>
      <c r="D23" s="22" t="s">
        <v>44</v>
      </c>
      <c r="E23" s="2" t="s">
        <v>45</v>
      </c>
      <c r="F23" s="11">
        <v>0</v>
      </c>
      <c r="G23" s="11">
        <v>620</v>
      </c>
      <c r="H23" s="11">
        <v>203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6">
        <v>620</v>
      </c>
      <c r="O23" s="85">
        <v>3852903.2</v>
      </c>
      <c r="P23" s="85">
        <v>1261515.08</v>
      </c>
      <c r="Q23" s="13">
        <v>52232.76</v>
      </c>
      <c r="R23" s="12">
        <v>3905135.96</v>
      </c>
      <c r="S23" s="12">
        <v>0</v>
      </c>
      <c r="T23" s="12">
        <v>3852903.2</v>
      </c>
      <c r="U23" s="12">
        <v>3905135.96</v>
      </c>
    </row>
    <row r="24" spans="1:21">
      <c r="A24" s="1">
        <v>44986</v>
      </c>
      <c r="B24" s="22" t="s">
        <v>28</v>
      </c>
      <c r="C24" s="2" t="s">
        <v>29</v>
      </c>
      <c r="D24" s="22" t="s">
        <v>20</v>
      </c>
      <c r="E24" s="2" t="s">
        <v>21</v>
      </c>
      <c r="F24" s="11">
        <v>0</v>
      </c>
      <c r="G24" s="11">
        <v>549</v>
      </c>
      <c r="H24" s="11">
        <v>63</v>
      </c>
      <c r="I24" s="11">
        <v>1</v>
      </c>
      <c r="J24" s="11">
        <v>22</v>
      </c>
      <c r="K24" s="11">
        <v>0</v>
      </c>
      <c r="L24" s="11">
        <v>0</v>
      </c>
      <c r="M24" s="11">
        <v>0</v>
      </c>
      <c r="N24" s="36">
        <v>549</v>
      </c>
      <c r="O24" s="85">
        <v>3480693.39</v>
      </c>
      <c r="P24" s="85">
        <v>391677.93</v>
      </c>
      <c r="Q24" s="13">
        <v>0</v>
      </c>
      <c r="R24" s="12">
        <v>3480693.39</v>
      </c>
      <c r="S24" s="12">
        <v>0</v>
      </c>
      <c r="T24" s="12">
        <v>3480693.39</v>
      </c>
      <c r="U24" s="12">
        <v>3480693.39</v>
      </c>
    </row>
    <row r="25" spans="1:21">
      <c r="A25" s="1">
        <v>44986</v>
      </c>
      <c r="B25" s="22" t="s">
        <v>28</v>
      </c>
      <c r="C25" s="2" t="s">
        <v>29</v>
      </c>
      <c r="D25" s="22" t="s">
        <v>22</v>
      </c>
      <c r="E25" s="2" t="s">
        <v>23</v>
      </c>
      <c r="F25" s="11">
        <v>0</v>
      </c>
      <c r="G25" s="11">
        <v>8185</v>
      </c>
      <c r="H25" s="11">
        <v>1477</v>
      </c>
      <c r="I25" s="11">
        <v>2</v>
      </c>
      <c r="J25" s="11">
        <v>533</v>
      </c>
      <c r="K25" s="11">
        <v>0</v>
      </c>
      <c r="L25" s="11">
        <v>0</v>
      </c>
      <c r="M25" s="11">
        <v>0</v>
      </c>
      <c r="N25" s="36">
        <v>8185</v>
      </c>
      <c r="O25" s="85">
        <v>51022045.350000001</v>
      </c>
      <c r="P25" s="85">
        <v>9182671.4700000007</v>
      </c>
      <c r="Q25" s="13">
        <v>8923530.6300000008</v>
      </c>
      <c r="R25" s="12">
        <v>59945575.979999997</v>
      </c>
      <c r="S25" s="12">
        <v>0</v>
      </c>
      <c r="T25" s="12">
        <v>51022045.350000001</v>
      </c>
      <c r="U25" s="12">
        <v>59945575.979999997</v>
      </c>
    </row>
    <row r="26" spans="1:21">
      <c r="A26" s="1">
        <v>44986</v>
      </c>
      <c r="B26" s="22" t="s">
        <v>28</v>
      </c>
      <c r="C26" s="2" t="s">
        <v>29</v>
      </c>
      <c r="D26" s="22" t="s">
        <v>44</v>
      </c>
      <c r="E26" s="2" t="s">
        <v>45</v>
      </c>
      <c r="F26" s="11">
        <v>0</v>
      </c>
      <c r="G26" s="11">
        <v>5390</v>
      </c>
      <c r="H26" s="11">
        <v>840</v>
      </c>
      <c r="I26" s="11">
        <v>1</v>
      </c>
      <c r="J26" s="11">
        <v>385</v>
      </c>
      <c r="K26" s="11">
        <v>0</v>
      </c>
      <c r="L26" s="11">
        <v>0</v>
      </c>
      <c r="M26" s="11">
        <v>0</v>
      </c>
      <c r="N26" s="36">
        <v>5390</v>
      </c>
      <c r="O26" s="85">
        <v>33577722.899999999</v>
      </c>
      <c r="P26" s="85">
        <v>5222372.4000000004</v>
      </c>
      <c r="Q26" s="13">
        <v>1515026.16</v>
      </c>
      <c r="R26" s="12">
        <v>35092749.060000002</v>
      </c>
      <c r="S26" s="12">
        <v>0</v>
      </c>
      <c r="T26" s="12">
        <v>33577722.899999999</v>
      </c>
      <c r="U26" s="12">
        <v>35092749.060000002</v>
      </c>
    </row>
    <row r="27" spans="1:21">
      <c r="A27" s="1">
        <v>44958</v>
      </c>
      <c r="B27" s="22" t="s">
        <v>30</v>
      </c>
      <c r="C27" s="2" t="s">
        <v>31</v>
      </c>
      <c r="D27" s="22" t="s">
        <v>20</v>
      </c>
      <c r="E27" s="2" t="s">
        <v>21</v>
      </c>
      <c r="F27" s="11">
        <v>0</v>
      </c>
      <c r="G27" s="11">
        <v>12</v>
      </c>
      <c r="H27" s="11">
        <v>4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6">
        <v>12</v>
      </c>
      <c r="O27" s="85">
        <v>74605.320000000007</v>
      </c>
      <c r="P27" s="85">
        <v>24868.44</v>
      </c>
      <c r="Q27" s="13">
        <v>0</v>
      </c>
      <c r="R27" s="12">
        <v>74605.320000000007</v>
      </c>
      <c r="S27" s="12">
        <v>0</v>
      </c>
      <c r="T27" s="12">
        <v>74605.320000000007</v>
      </c>
      <c r="U27" s="12">
        <v>74605.320000000007</v>
      </c>
    </row>
    <row r="28" spans="1:21">
      <c r="A28" s="1">
        <v>44958</v>
      </c>
      <c r="B28" s="22" t="s">
        <v>30</v>
      </c>
      <c r="C28" s="2" t="s">
        <v>31</v>
      </c>
      <c r="D28" s="22" t="s">
        <v>22</v>
      </c>
      <c r="E28" s="2" t="s">
        <v>23</v>
      </c>
      <c r="F28" s="11">
        <v>0</v>
      </c>
      <c r="G28" s="11">
        <v>384</v>
      </c>
      <c r="H28" s="11">
        <v>67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6">
        <v>384</v>
      </c>
      <c r="O28" s="85">
        <v>2387370.2400000002</v>
      </c>
      <c r="P28" s="85">
        <v>416546.37</v>
      </c>
      <c r="Q28" s="13">
        <v>-321205.44</v>
      </c>
      <c r="R28" s="12">
        <v>2066164.8</v>
      </c>
      <c r="S28" s="12">
        <v>0</v>
      </c>
      <c r="T28" s="12">
        <v>2387370.2400000002</v>
      </c>
      <c r="U28" s="12">
        <v>2066164.8</v>
      </c>
    </row>
    <row r="29" spans="1:21">
      <c r="A29" s="1">
        <v>44958</v>
      </c>
      <c r="B29" s="22" t="s">
        <v>30</v>
      </c>
      <c r="C29" s="2" t="s">
        <v>31</v>
      </c>
      <c r="D29" s="22" t="s">
        <v>44</v>
      </c>
      <c r="E29" s="2" t="s">
        <v>45</v>
      </c>
      <c r="F29" s="11">
        <v>0</v>
      </c>
      <c r="G29" s="11">
        <v>79</v>
      </c>
      <c r="H29" s="11">
        <v>5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6">
        <v>79</v>
      </c>
      <c r="O29" s="85">
        <v>491151.69</v>
      </c>
      <c r="P29" s="85">
        <v>31085.55</v>
      </c>
      <c r="Q29" s="13">
        <v>-122390.94</v>
      </c>
      <c r="R29" s="12">
        <v>368760.75</v>
      </c>
      <c r="S29" s="12">
        <v>0</v>
      </c>
      <c r="T29" s="12">
        <v>491151.69</v>
      </c>
      <c r="U29" s="12">
        <v>368760.75</v>
      </c>
    </row>
    <row r="30" spans="1:21">
      <c r="A30" s="1">
        <v>44958</v>
      </c>
      <c r="B30" s="22" t="s">
        <v>32</v>
      </c>
      <c r="C30" s="2" t="s">
        <v>33</v>
      </c>
      <c r="D30" s="22" t="s">
        <v>20</v>
      </c>
      <c r="E30" s="2" t="s">
        <v>21</v>
      </c>
      <c r="F30" s="11">
        <v>0</v>
      </c>
      <c r="G30" s="11">
        <v>11</v>
      </c>
      <c r="H30" s="11">
        <v>2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36">
        <v>11</v>
      </c>
      <c r="O30" s="85">
        <v>68357.960000000006</v>
      </c>
      <c r="P30" s="85">
        <v>12428.72</v>
      </c>
      <c r="Q30" s="13">
        <v>0</v>
      </c>
      <c r="R30" s="12">
        <v>68357.960000000006</v>
      </c>
      <c r="S30" s="12">
        <v>0</v>
      </c>
      <c r="T30" s="12">
        <v>68357.960000000006</v>
      </c>
      <c r="U30" s="12">
        <v>68357.960000000006</v>
      </c>
    </row>
    <row r="31" spans="1:21">
      <c r="A31" s="1">
        <v>44958</v>
      </c>
      <c r="B31" s="22" t="s">
        <v>32</v>
      </c>
      <c r="C31" s="2" t="s">
        <v>33</v>
      </c>
      <c r="D31" s="22" t="s">
        <v>22</v>
      </c>
      <c r="E31" s="2" t="s">
        <v>23</v>
      </c>
      <c r="F31" s="11">
        <v>0</v>
      </c>
      <c r="G31" s="11">
        <v>196</v>
      </c>
      <c r="H31" s="11">
        <v>48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6">
        <v>196</v>
      </c>
      <c r="O31" s="85">
        <v>1218014.56</v>
      </c>
      <c r="P31" s="85">
        <v>298289.28000000003</v>
      </c>
      <c r="Q31" s="13">
        <v>421392.7</v>
      </c>
      <c r="R31" s="12">
        <v>1639407.26</v>
      </c>
      <c r="S31" s="12">
        <v>0</v>
      </c>
      <c r="T31" s="12">
        <v>1218014.56</v>
      </c>
      <c r="U31" s="12">
        <v>1639407.26</v>
      </c>
    </row>
    <row r="32" spans="1:21">
      <c r="A32" s="1">
        <v>44958</v>
      </c>
      <c r="B32" s="22" t="s">
        <v>32</v>
      </c>
      <c r="C32" s="2" t="s">
        <v>33</v>
      </c>
      <c r="D32" s="22" t="s">
        <v>44</v>
      </c>
      <c r="E32" s="2" t="s">
        <v>45</v>
      </c>
      <c r="F32" s="11">
        <v>0</v>
      </c>
      <c r="G32" s="11">
        <v>569</v>
      </c>
      <c r="H32" s="11">
        <v>166</v>
      </c>
      <c r="I32" s="11">
        <v>0</v>
      </c>
      <c r="J32" s="11">
        <v>1</v>
      </c>
      <c r="K32" s="11">
        <v>0</v>
      </c>
      <c r="L32" s="11">
        <v>0</v>
      </c>
      <c r="M32" s="11">
        <v>0</v>
      </c>
      <c r="N32" s="36">
        <v>569</v>
      </c>
      <c r="O32" s="85">
        <v>3535970.84</v>
      </c>
      <c r="P32" s="85">
        <v>1031583.76</v>
      </c>
      <c r="Q32" s="13">
        <v>365087</v>
      </c>
      <c r="R32" s="12">
        <v>3901057.84</v>
      </c>
      <c r="S32" s="12">
        <v>0</v>
      </c>
      <c r="T32" s="12">
        <v>3535970.84</v>
      </c>
      <c r="U32" s="12">
        <v>3901057.84</v>
      </c>
    </row>
    <row r="33" spans="1:21">
      <c r="A33" s="1">
        <v>44958</v>
      </c>
      <c r="B33" s="22" t="s">
        <v>28</v>
      </c>
      <c r="C33" s="2" t="s">
        <v>29</v>
      </c>
      <c r="D33" s="22" t="s">
        <v>20</v>
      </c>
      <c r="E33" s="2" t="s">
        <v>21</v>
      </c>
      <c r="F33" s="11">
        <v>0</v>
      </c>
      <c r="G33" s="11">
        <v>620</v>
      </c>
      <c r="H33" s="11">
        <v>61</v>
      </c>
      <c r="I33" s="11">
        <v>0</v>
      </c>
      <c r="J33" s="11">
        <v>31</v>
      </c>
      <c r="K33" s="11">
        <v>0</v>
      </c>
      <c r="L33" s="11">
        <v>0</v>
      </c>
      <c r="M33" s="11">
        <v>0</v>
      </c>
      <c r="N33" s="36">
        <v>620</v>
      </c>
      <c r="O33" s="85">
        <v>3854608.2</v>
      </c>
      <c r="P33" s="85">
        <v>379243.71</v>
      </c>
      <c r="Q33" s="13">
        <v>0</v>
      </c>
      <c r="R33" s="12">
        <v>3854608.2</v>
      </c>
      <c r="S33" s="12">
        <v>0</v>
      </c>
      <c r="T33" s="12">
        <v>3854608.2</v>
      </c>
      <c r="U33" s="12">
        <v>3854608.2</v>
      </c>
    </row>
    <row r="34" spans="1:21">
      <c r="A34" s="1">
        <v>44958</v>
      </c>
      <c r="B34" s="22" t="s">
        <v>28</v>
      </c>
      <c r="C34" s="2" t="s">
        <v>29</v>
      </c>
      <c r="D34" s="22" t="s">
        <v>22</v>
      </c>
      <c r="E34" s="2" t="s">
        <v>23</v>
      </c>
      <c r="F34" s="11">
        <v>0</v>
      </c>
      <c r="G34" s="11">
        <v>8067</v>
      </c>
      <c r="H34" s="11">
        <v>1455</v>
      </c>
      <c r="I34" s="11">
        <v>2</v>
      </c>
      <c r="J34" s="11">
        <v>499</v>
      </c>
      <c r="K34" s="11">
        <v>0</v>
      </c>
      <c r="L34" s="11">
        <v>0</v>
      </c>
      <c r="M34" s="11">
        <v>0</v>
      </c>
      <c r="N34" s="36">
        <v>8067</v>
      </c>
      <c r="O34" s="85">
        <v>50288426.369999997</v>
      </c>
      <c r="P34" s="85">
        <v>9045895.0500000007</v>
      </c>
      <c r="Q34" s="13">
        <v>9674489.3100000005</v>
      </c>
      <c r="R34" s="12">
        <v>59962915.68</v>
      </c>
      <c r="S34" s="12">
        <v>0</v>
      </c>
      <c r="T34" s="12">
        <v>50288426.369999997</v>
      </c>
      <c r="U34" s="12">
        <v>59962915.68</v>
      </c>
    </row>
    <row r="35" spans="1:21">
      <c r="A35" s="1">
        <v>44958</v>
      </c>
      <c r="B35" s="22" t="s">
        <v>28</v>
      </c>
      <c r="C35" s="2" t="s">
        <v>29</v>
      </c>
      <c r="D35" s="22" t="s">
        <v>44</v>
      </c>
      <c r="E35" s="2" t="s">
        <v>45</v>
      </c>
      <c r="F35" s="11">
        <v>0</v>
      </c>
      <c r="G35" s="11">
        <v>4971</v>
      </c>
      <c r="H35" s="11">
        <v>789</v>
      </c>
      <c r="I35" s="11">
        <v>5</v>
      </c>
      <c r="J35" s="11">
        <v>362</v>
      </c>
      <c r="K35" s="11">
        <v>0</v>
      </c>
      <c r="L35" s="11">
        <v>0</v>
      </c>
      <c r="M35" s="11">
        <v>0</v>
      </c>
      <c r="N35" s="36">
        <v>4971</v>
      </c>
      <c r="O35" s="85">
        <v>31242753.809999999</v>
      </c>
      <c r="P35" s="85">
        <v>4905299.79</v>
      </c>
      <c r="Q35" s="13">
        <v>4186931.31</v>
      </c>
      <c r="R35" s="12">
        <v>35429685.119999997</v>
      </c>
      <c r="S35" s="12">
        <v>0</v>
      </c>
      <c r="T35" s="12">
        <v>31242753.809999999</v>
      </c>
      <c r="U35" s="12">
        <v>35429685.119999997</v>
      </c>
    </row>
  </sheetData>
  <autoFilter ref="A8:U35">
    <filterColumn colId="0"/>
    <filterColumn colId="15"/>
  </autoFilter>
  <mergeCells count="21">
    <mergeCell ref="O4:U4"/>
    <mergeCell ref="M5:M6"/>
    <mergeCell ref="N5:N6"/>
    <mergeCell ref="O5:O6"/>
    <mergeCell ref="Q5:Q6"/>
    <mergeCell ref="R5:R6"/>
    <mergeCell ref="S5:S6"/>
    <mergeCell ref="T5:T6"/>
    <mergeCell ref="U5:U6"/>
    <mergeCell ref="G4:N4"/>
    <mergeCell ref="G5:L5"/>
    <mergeCell ref="P5:P6"/>
    <mergeCell ref="F4:F6"/>
    <mergeCell ref="B4:C4"/>
    <mergeCell ref="D4:E4"/>
    <mergeCell ref="A1:E1"/>
    <mergeCell ref="A4:A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2"/>
  <sheetViews>
    <sheetView showZeros="0" zoomScale="75" zoomScaleNormal="7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S7" sqref="S7"/>
    </sheetView>
  </sheetViews>
  <sheetFormatPr defaultColWidth="9.140625" defaultRowHeight="12.75" outlineLevelCol="1"/>
  <cols>
    <col min="1" max="1" width="21.140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2.85546875" style="12" customWidth="1"/>
    <col min="16" max="16" width="26.140625" style="91" customWidth="1"/>
    <col min="17" max="16384" width="9.140625" style="2"/>
  </cols>
  <sheetData>
    <row r="1" spans="1:16" s="28" customFormat="1" ht="15.75">
      <c r="A1" s="58" t="s">
        <v>59</v>
      </c>
      <c r="B1" s="59"/>
      <c r="C1" s="60"/>
      <c r="D1" s="59"/>
      <c r="E1" s="60"/>
      <c r="F1" s="29"/>
      <c r="G1" s="30"/>
      <c r="H1" s="30"/>
      <c r="I1" s="31"/>
      <c r="J1" s="31"/>
      <c r="K1" s="31"/>
      <c r="L1" s="31"/>
      <c r="M1" s="31"/>
      <c r="N1" s="34"/>
      <c r="O1" s="32"/>
      <c r="P1" s="84"/>
    </row>
    <row r="2" spans="1:16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  <c r="P2" s="90"/>
    </row>
    <row r="3" spans="1:16" ht="15" customHeight="1"/>
    <row r="4" spans="1:16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75" t="s">
        <v>5</v>
      </c>
      <c r="H4" s="76"/>
      <c r="I4" s="76"/>
      <c r="J4" s="76"/>
      <c r="K4" s="76"/>
      <c r="L4" s="76"/>
      <c r="M4" s="76"/>
      <c r="N4" s="77"/>
      <c r="O4" s="43" t="s">
        <v>6</v>
      </c>
      <c r="P4" s="92" t="s">
        <v>6</v>
      </c>
    </row>
    <row r="5" spans="1:16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8" t="s">
        <v>7</v>
      </c>
      <c r="H5" s="78"/>
      <c r="I5" s="78"/>
      <c r="J5" s="78"/>
      <c r="K5" s="79"/>
      <c r="L5" s="79"/>
      <c r="M5" s="53" t="s">
        <v>4</v>
      </c>
      <c r="N5" s="69" t="s">
        <v>18</v>
      </c>
      <c r="O5" s="73" t="s">
        <v>11</v>
      </c>
      <c r="P5" s="93" t="s">
        <v>60</v>
      </c>
    </row>
    <row r="6" spans="1:16" s="14" customFormat="1" ht="67.5" customHeight="1">
      <c r="A6" s="55"/>
      <c r="B6" s="64"/>
      <c r="C6" s="55"/>
      <c r="D6" s="64"/>
      <c r="E6" s="55"/>
      <c r="F6" s="55"/>
      <c r="G6" s="42" t="s">
        <v>14</v>
      </c>
      <c r="H6" s="42" t="s">
        <v>15</v>
      </c>
      <c r="I6" s="42" t="s">
        <v>16</v>
      </c>
      <c r="J6" s="42" t="s">
        <v>17</v>
      </c>
      <c r="K6" s="42" t="s">
        <v>37</v>
      </c>
      <c r="L6" s="42" t="s">
        <v>38</v>
      </c>
      <c r="M6" s="68"/>
      <c r="N6" s="70"/>
      <c r="O6" s="74"/>
      <c r="P6" s="94"/>
    </row>
    <row r="7" spans="1:16" s="20" customFormat="1" ht="23.25" customHeight="1">
      <c r="A7" s="16"/>
      <c r="B7" s="23"/>
      <c r="C7" s="16"/>
      <c r="D7" s="23"/>
      <c r="E7" s="16"/>
      <c r="F7" s="17">
        <f t="shared" ref="F7:O7" si="0">SUBTOTAL(9,F9:F7024)</f>
        <v>0</v>
      </c>
      <c r="G7" s="17">
        <f t="shared" si="0"/>
        <v>603</v>
      </c>
      <c r="H7" s="17">
        <f t="shared" si="0"/>
        <v>133</v>
      </c>
      <c r="I7" s="17">
        <f t="shared" si="0"/>
        <v>0</v>
      </c>
      <c r="J7" s="17">
        <f t="shared" si="0"/>
        <v>146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603</v>
      </c>
      <c r="O7" s="18">
        <f t="shared" si="0"/>
        <v>3748914.58</v>
      </c>
      <c r="P7" s="95">
        <f>SUBTOTAL(9,P9:P7024)</f>
        <v>826875.63</v>
      </c>
    </row>
    <row r="8" spans="1:16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  <c r="P8" s="96"/>
    </row>
    <row r="9" spans="1:16">
      <c r="A9" s="1">
        <v>44927</v>
      </c>
      <c r="B9" s="22" t="s">
        <v>30</v>
      </c>
      <c r="C9" s="2" t="s">
        <v>31</v>
      </c>
      <c r="D9" s="22" t="s">
        <v>22</v>
      </c>
      <c r="E9" s="2" t="s">
        <v>23</v>
      </c>
      <c r="F9" s="11">
        <v>0</v>
      </c>
      <c r="G9" s="11">
        <v>1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1</v>
      </c>
      <c r="O9" s="12">
        <v>6217.11</v>
      </c>
      <c r="P9" s="91">
        <v>6217.11</v>
      </c>
    </row>
    <row r="10" spans="1:16">
      <c r="A10" s="1">
        <v>44927</v>
      </c>
      <c r="B10" s="22" t="s">
        <v>30</v>
      </c>
      <c r="C10" s="2" t="s">
        <v>31</v>
      </c>
      <c r="D10" s="22" t="s">
        <v>44</v>
      </c>
      <c r="E10" s="2" t="s">
        <v>45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1</v>
      </c>
      <c r="O10" s="12">
        <v>6217.11</v>
      </c>
      <c r="P10" s="91">
        <v>0</v>
      </c>
    </row>
    <row r="11" spans="1:16">
      <c r="A11" s="1">
        <v>44927</v>
      </c>
      <c r="B11" s="22" t="s">
        <v>28</v>
      </c>
      <c r="C11" s="2" t="s">
        <v>29</v>
      </c>
      <c r="D11" s="22" t="s">
        <v>20</v>
      </c>
      <c r="E11" s="2" t="s">
        <v>21</v>
      </c>
      <c r="F11" s="11">
        <v>0</v>
      </c>
      <c r="G11" s="11">
        <v>3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3</v>
      </c>
      <c r="O11" s="12">
        <v>18651.330000000002</v>
      </c>
      <c r="P11" s="91">
        <v>6217.11</v>
      </c>
    </row>
    <row r="12" spans="1:16">
      <c r="A12" s="1">
        <v>44927</v>
      </c>
      <c r="B12" s="22" t="s">
        <v>28</v>
      </c>
      <c r="C12" s="2" t="s">
        <v>29</v>
      </c>
      <c r="D12" s="22" t="s">
        <v>22</v>
      </c>
      <c r="E12" s="2" t="s">
        <v>23</v>
      </c>
      <c r="F12" s="11">
        <v>0</v>
      </c>
      <c r="G12" s="11">
        <v>98</v>
      </c>
      <c r="H12" s="11">
        <v>15</v>
      </c>
      <c r="I12" s="11">
        <v>0</v>
      </c>
      <c r="J12" s="11">
        <v>26</v>
      </c>
      <c r="K12" s="11">
        <v>0</v>
      </c>
      <c r="L12" s="11">
        <v>0</v>
      </c>
      <c r="M12" s="11">
        <v>0</v>
      </c>
      <c r="N12" s="36">
        <v>98</v>
      </c>
      <c r="O12" s="12">
        <v>609276.78</v>
      </c>
      <c r="P12" s="91">
        <v>93256.65</v>
      </c>
    </row>
    <row r="13" spans="1:16">
      <c r="A13" s="1">
        <v>44927</v>
      </c>
      <c r="B13" s="22" t="s">
        <v>28</v>
      </c>
      <c r="C13" s="2" t="s">
        <v>29</v>
      </c>
      <c r="D13" s="22" t="s">
        <v>44</v>
      </c>
      <c r="E13" s="2" t="s">
        <v>45</v>
      </c>
      <c r="F13" s="11">
        <v>0</v>
      </c>
      <c r="G13" s="11">
        <v>36</v>
      </c>
      <c r="H13" s="11">
        <v>6</v>
      </c>
      <c r="I13" s="11">
        <v>0</v>
      </c>
      <c r="J13" s="11">
        <v>15</v>
      </c>
      <c r="K13" s="11">
        <v>0</v>
      </c>
      <c r="L13" s="11">
        <v>0</v>
      </c>
      <c r="M13" s="11">
        <v>0</v>
      </c>
      <c r="N13" s="36">
        <v>36</v>
      </c>
      <c r="O13" s="12">
        <v>223815.96</v>
      </c>
      <c r="P13" s="91">
        <v>37302.660000000003</v>
      </c>
    </row>
    <row r="14" spans="1:16">
      <c r="A14" s="1">
        <v>44958</v>
      </c>
      <c r="B14" s="22" t="s">
        <v>30</v>
      </c>
      <c r="C14" s="2" t="s">
        <v>31</v>
      </c>
      <c r="D14" s="22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36">
        <v>3</v>
      </c>
      <c r="O14" s="12">
        <v>18651.330000000002</v>
      </c>
      <c r="P14" s="91">
        <v>6217.11</v>
      </c>
    </row>
    <row r="15" spans="1:16">
      <c r="A15" s="1">
        <v>44958</v>
      </c>
      <c r="B15" s="22" t="s">
        <v>32</v>
      </c>
      <c r="C15" s="2" t="s">
        <v>33</v>
      </c>
      <c r="D15" s="22" t="s">
        <v>44</v>
      </c>
      <c r="E15" s="2" t="s">
        <v>45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36">
        <v>1</v>
      </c>
      <c r="O15" s="12">
        <v>6214.36</v>
      </c>
      <c r="P15" s="91">
        <v>0</v>
      </c>
    </row>
    <row r="16" spans="1:16">
      <c r="A16" s="1">
        <v>44958</v>
      </c>
      <c r="B16" s="22" t="s">
        <v>28</v>
      </c>
      <c r="C16" s="2" t="s">
        <v>29</v>
      </c>
      <c r="D16" s="22" t="s">
        <v>20</v>
      </c>
      <c r="E16" s="2" t="s">
        <v>21</v>
      </c>
      <c r="F16" s="11">
        <v>0</v>
      </c>
      <c r="G16" s="11">
        <v>10</v>
      </c>
      <c r="H16" s="11">
        <v>2</v>
      </c>
      <c r="I16" s="11">
        <v>0</v>
      </c>
      <c r="J16" s="11">
        <v>2</v>
      </c>
      <c r="K16" s="11">
        <v>0</v>
      </c>
      <c r="L16" s="11">
        <v>0</v>
      </c>
      <c r="M16" s="11">
        <v>0</v>
      </c>
      <c r="N16" s="36">
        <v>10</v>
      </c>
      <c r="O16" s="12">
        <v>62171.1</v>
      </c>
      <c r="P16" s="91">
        <v>12434.22</v>
      </c>
    </row>
    <row r="17" spans="1:16">
      <c r="A17" s="1">
        <v>44958</v>
      </c>
      <c r="B17" s="22" t="s">
        <v>28</v>
      </c>
      <c r="C17" s="2" t="s">
        <v>29</v>
      </c>
      <c r="D17" s="22" t="s">
        <v>22</v>
      </c>
      <c r="E17" s="2" t="s">
        <v>23</v>
      </c>
      <c r="F17" s="11">
        <v>0</v>
      </c>
      <c r="G17" s="11">
        <v>151</v>
      </c>
      <c r="H17" s="11">
        <v>36</v>
      </c>
      <c r="I17" s="11">
        <v>0</v>
      </c>
      <c r="J17" s="11">
        <v>29</v>
      </c>
      <c r="K17" s="11">
        <v>0</v>
      </c>
      <c r="L17" s="11">
        <v>0</v>
      </c>
      <c r="M17" s="11">
        <v>0</v>
      </c>
      <c r="N17" s="36">
        <v>151</v>
      </c>
      <c r="O17" s="12">
        <v>938783.61</v>
      </c>
      <c r="P17" s="91">
        <v>223815.96</v>
      </c>
    </row>
    <row r="18" spans="1:16">
      <c r="A18" s="1">
        <v>44958</v>
      </c>
      <c r="B18" s="22" t="s">
        <v>28</v>
      </c>
      <c r="C18" s="2" t="s">
        <v>29</v>
      </c>
      <c r="D18" s="22" t="s">
        <v>44</v>
      </c>
      <c r="E18" s="2" t="s">
        <v>45</v>
      </c>
      <c r="F18" s="11">
        <v>0</v>
      </c>
      <c r="G18" s="11">
        <v>86</v>
      </c>
      <c r="H18" s="11">
        <v>16</v>
      </c>
      <c r="I18" s="11">
        <v>0</v>
      </c>
      <c r="J18" s="11">
        <v>26</v>
      </c>
      <c r="K18" s="11">
        <v>0</v>
      </c>
      <c r="L18" s="11">
        <v>0</v>
      </c>
      <c r="M18" s="11">
        <v>0</v>
      </c>
      <c r="N18" s="36">
        <v>86</v>
      </c>
      <c r="O18" s="12">
        <v>534671.46</v>
      </c>
      <c r="P18" s="91">
        <v>99473.76</v>
      </c>
    </row>
    <row r="19" spans="1:16">
      <c r="A19" s="1">
        <v>44986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1</v>
      </c>
      <c r="O19" s="12">
        <v>6217.11</v>
      </c>
      <c r="P19" s="91">
        <v>0</v>
      </c>
    </row>
    <row r="20" spans="1:16">
      <c r="A20" s="1">
        <v>44986</v>
      </c>
      <c r="B20" s="22" t="s">
        <v>30</v>
      </c>
      <c r="C20" s="2" t="s">
        <v>31</v>
      </c>
      <c r="D20" s="22" t="s">
        <v>44</v>
      </c>
      <c r="E20" s="2" t="s">
        <v>45</v>
      </c>
      <c r="F20" s="11">
        <v>0</v>
      </c>
      <c r="G20" s="11">
        <v>2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6">
        <v>2</v>
      </c>
      <c r="O20" s="12">
        <v>12434.22</v>
      </c>
      <c r="P20" s="91">
        <v>0</v>
      </c>
    </row>
    <row r="21" spans="1:16">
      <c r="A21" s="1">
        <v>44986</v>
      </c>
      <c r="B21" s="22" t="s">
        <v>28</v>
      </c>
      <c r="C21" s="2" t="s">
        <v>29</v>
      </c>
      <c r="D21" s="22" t="s">
        <v>20</v>
      </c>
      <c r="E21" s="2" t="s">
        <v>21</v>
      </c>
      <c r="F21" s="11">
        <v>0</v>
      </c>
      <c r="G21" s="11">
        <v>5</v>
      </c>
      <c r="H21" s="11">
        <v>0</v>
      </c>
      <c r="I21" s="11">
        <v>0</v>
      </c>
      <c r="J21" s="11">
        <v>3</v>
      </c>
      <c r="K21" s="11">
        <v>0</v>
      </c>
      <c r="L21" s="11">
        <v>0</v>
      </c>
      <c r="M21" s="11">
        <v>0</v>
      </c>
      <c r="N21" s="36">
        <v>5</v>
      </c>
      <c r="O21" s="12">
        <v>31085.55</v>
      </c>
      <c r="P21" s="91">
        <v>0</v>
      </c>
    </row>
    <row r="22" spans="1:16">
      <c r="A22" s="1">
        <v>44986</v>
      </c>
      <c r="B22" s="22" t="s">
        <v>28</v>
      </c>
      <c r="C22" s="2" t="s">
        <v>29</v>
      </c>
      <c r="D22" s="22" t="s">
        <v>22</v>
      </c>
      <c r="E22" s="2" t="s">
        <v>23</v>
      </c>
      <c r="F22" s="11">
        <v>0</v>
      </c>
      <c r="G22" s="11">
        <v>114</v>
      </c>
      <c r="H22" s="11">
        <v>31</v>
      </c>
      <c r="I22" s="11">
        <v>0</v>
      </c>
      <c r="J22" s="11">
        <v>21</v>
      </c>
      <c r="K22" s="11">
        <v>0</v>
      </c>
      <c r="L22" s="11">
        <v>0</v>
      </c>
      <c r="M22" s="11">
        <v>0</v>
      </c>
      <c r="N22" s="36">
        <v>114</v>
      </c>
      <c r="O22" s="12">
        <v>708750.54</v>
      </c>
      <c r="P22" s="91">
        <v>192730.41</v>
      </c>
    </row>
    <row r="23" spans="1:16">
      <c r="A23" s="1">
        <v>44986</v>
      </c>
      <c r="B23" s="22" t="s">
        <v>28</v>
      </c>
      <c r="C23" s="2" t="s">
        <v>29</v>
      </c>
      <c r="D23" s="22" t="s">
        <v>44</v>
      </c>
      <c r="E23" s="2" t="s">
        <v>45</v>
      </c>
      <c r="F23" s="11">
        <v>0</v>
      </c>
      <c r="G23" s="11">
        <v>91</v>
      </c>
      <c r="H23" s="11">
        <v>24</v>
      </c>
      <c r="I23" s="11">
        <v>0</v>
      </c>
      <c r="J23" s="11">
        <v>24</v>
      </c>
      <c r="K23" s="11">
        <v>0</v>
      </c>
      <c r="L23" s="11">
        <v>0</v>
      </c>
      <c r="M23" s="11">
        <v>0</v>
      </c>
      <c r="N23" s="36">
        <v>91</v>
      </c>
      <c r="O23" s="12">
        <v>565757.01</v>
      </c>
      <c r="P23" s="91">
        <v>149210.64000000001</v>
      </c>
    </row>
    <row r="24" spans="1:16">
      <c r="A24" s="1"/>
    </row>
    <row r="25" spans="1:16">
      <c r="A25" s="1"/>
    </row>
    <row r="26" spans="1:16">
      <c r="A26" s="1"/>
    </row>
    <row r="27" spans="1:16">
      <c r="A27" s="1"/>
    </row>
    <row r="28" spans="1:16">
      <c r="A28" s="1"/>
    </row>
    <row r="29" spans="1:16">
      <c r="A29" s="1"/>
    </row>
    <row r="30" spans="1:16">
      <c r="A30" s="1"/>
    </row>
    <row r="31" spans="1:16">
      <c r="A31" s="1"/>
    </row>
    <row r="32" spans="1:16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</sheetData>
  <autoFilter ref="A8:O8"/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41.85546875" style="2" customWidth="1" outlineLevel="1"/>
    <col min="4" max="4" width="6.140625" style="22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6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8" customFormat="1" ht="15.75">
      <c r="A1" s="58" t="s">
        <v>43</v>
      </c>
      <c r="B1" s="59"/>
      <c r="C1" s="60"/>
      <c r="D1" s="59"/>
      <c r="E1" s="60"/>
      <c r="F1" s="29"/>
      <c r="G1" s="29"/>
      <c r="H1" s="29"/>
      <c r="I1" s="30"/>
      <c r="J1" s="30"/>
      <c r="K1" s="31"/>
      <c r="L1" s="31"/>
      <c r="M1" s="31"/>
      <c r="N1" s="31"/>
      <c r="O1" s="31"/>
      <c r="P1" s="34"/>
      <c r="Q1" s="32"/>
      <c r="R1" s="32"/>
      <c r="S1" s="33"/>
    </row>
    <row r="2" spans="1:24" s="5" customFormat="1">
      <c r="A2" s="3"/>
      <c r="B2" s="21"/>
      <c r="D2" s="21"/>
      <c r="F2" s="4"/>
      <c r="G2" s="4"/>
      <c r="H2" s="4"/>
      <c r="I2" s="6"/>
      <c r="J2" s="6"/>
      <c r="K2" s="7"/>
      <c r="L2" s="7"/>
      <c r="M2" s="7"/>
      <c r="N2" s="7"/>
      <c r="O2" s="7"/>
      <c r="P2" s="35"/>
      <c r="Q2" s="8"/>
      <c r="R2" s="8"/>
      <c r="S2" s="9"/>
    </row>
    <row r="3" spans="1:24" ht="15" customHeight="1"/>
    <row r="4" spans="1:24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80" t="s">
        <v>5</v>
      </c>
      <c r="H4" s="81"/>
      <c r="I4" s="81"/>
      <c r="J4" s="81"/>
      <c r="K4" s="81"/>
      <c r="L4" s="81"/>
      <c r="M4" s="81"/>
      <c r="N4" s="81"/>
      <c r="O4" s="81"/>
      <c r="P4" s="82"/>
      <c r="Q4" s="65" t="s">
        <v>6</v>
      </c>
      <c r="R4" s="66"/>
      <c r="S4" s="66"/>
      <c r="T4" s="66"/>
      <c r="U4" s="66"/>
      <c r="V4" s="66"/>
      <c r="W4" s="67"/>
    </row>
    <row r="5" spans="1:24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5" t="s">
        <v>41</v>
      </c>
      <c r="H5" s="77"/>
      <c r="I5" s="78" t="s">
        <v>7</v>
      </c>
      <c r="J5" s="78"/>
      <c r="K5" s="78"/>
      <c r="L5" s="78"/>
      <c r="M5" s="79"/>
      <c r="N5" s="79"/>
      <c r="O5" s="53" t="s">
        <v>4</v>
      </c>
      <c r="P5" s="69" t="s">
        <v>18</v>
      </c>
      <c r="Q5" s="73" t="s">
        <v>11</v>
      </c>
      <c r="R5" s="73" t="s">
        <v>42</v>
      </c>
      <c r="S5" s="71" t="s">
        <v>12</v>
      </c>
      <c r="T5" s="73" t="s">
        <v>13</v>
      </c>
      <c r="U5" s="73" t="s">
        <v>34</v>
      </c>
      <c r="V5" s="73" t="s">
        <v>36</v>
      </c>
      <c r="W5" s="73" t="s">
        <v>35</v>
      </c>
    </row>
    <row r="6" spans="1:24" s="14" customFormat="1" ht="67.5" customHeight="1">
      <c r="A6" s="55"/>
      <c r="B6" s="64"/>
      <c r="C6" s="55"/>
      <c r="D6" s="64"/>
      <c r="E6" s="55"/>
      <c r="F6" s="55"/>
      <c r="G6" s="39" t="s">
        <v>39</v>
      </c>
      <c r="H6" s="39" t="s">
        <v>40</v>
      </c>
      <c r="I6" s="41" t="s">
        <v>14</v>
      </c>
      <c r="J6" s="40" t="s">
        <v>15</v>
      </c>
      <c r="K6" s="40" t="s">
        <v>16</v>
      </c>
      <c r="L6" s="40" t="s">
        <v>17</v>
      </c>
      <c r="M6" s="40" t="s">
        <v>37</v>
      </c>
      <c r="N6" s="40" t="s">
        <v>38</v>
      </c>
      <c r="O6" s="68"/>
      <c r="P6" s="70"/>
      <c r="Q6" s="74"/>
      <c r="R6" s="74"/>
      <c r="S6" s="72"/>
      <c r="T6" s="74"/>
      <c r="U6" s="74"/>
      <c r="V6" s="74"/>
      <c r="W6" s="74"/>
    </row>
    <row r="7" spans="1:24" s="20" customFormat="1" ht="23.25" customHeight="1">
      <c r="A7" s="16"/>
      <c r="B7" s="23"/>
      <c r="C7" s="16"/>
      <c r="D7" s="23"/>
      <c r="E7" s="16"/>
      <c r="F7" s="17">
        <f>SUBTOTAL(9,F9:F6739)</f>
        <v>0</v>
      </c>
      <c r="G7" s="17"/>
      <c r="H7" s="17"/>
      <c r="I7" s="17">
        <f t="shared" ref="I7:W7" si="0">SUBTOTAL(9,I9:I6739)</f>
        <v>16256</v>
      </c>
      <c r="J7" s="17">
        <f t="shared" si="0"/>
        <v>2239</v>
      </c>
      <c r="K7" s="17">
        <f t="shared" si="0"/>
        <v>1</v>
      </c>
      <c r="L7" s="17">
        <f t="shared" si="0"/>
        <v>984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37">
        <f t="shared" si="0"/>
        <v>16256</v>
      </c>
      <c r="Q7" s="18">
        <f t="shared" si="0"/>
        <v>83868132.710000008</v>
      </c>
      <c r="R7" s="18">
        <f t="shared" si="0"/>
        <v>11576948.41</v>
      </c>
      <c r="S7" s="18">
        <f t="shared" si="0"/>
        <v>5863806.6699999999</v>
      </c>
      <c r="T7" s="18">
        <f t="shared" si="0"/>
        <v>89731939.379999995</v>
      </c>
      <c r="U7" s="18">
        <f t="shared" si="0"/>
        <v>0</v>
      </c>
      <c r="V7" s="18">
        <f t="shared" si="0"/>
        <v>83868132.710000008</v>
      </c>
      <c r="W7" s="18">
        <f t="shared" si="0"/>
        <v>89731939.379999995</v>
      </c>
      <c r="X7" s="19"/>
    </row>
    <row r="8" spans="1:24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/>
      <c r="H8" s="24"/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38">
        <v>14</v>
      </c>
      <c r="Q8" s="24">
        <v>15</v>
      </c>
      <c r="R8" s="24">
        <v>15.1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</row>
    <row r="9" spans="1:24">
      <c r="A9" s="1">
        <v>44317</v>
      </c>
      <c r="B9" s="22" t="s">
        <v>26</v>
      </c>
      <c r="C9" s="2" t="s">
        <v>27</v>
      </c>
      <c r="D9" s="22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6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2" t="s">
        <v>26</v>
      </c>
      <c r="C10" s="2" t="s">
        <v>27</v>
      </c>
      <c r="D10" s="22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6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2" t="s">
        <v>30</v>
      </c>
      <c r="C11" s="2" t="s">
        <v>31</v>
      </c>
      <c r="D11" s="22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6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2" t="s">
        <v>30</v>
      </c>
      <c r="C12" s="2" t="s">
        <v>31</v>
      </c>
      <c r="D12" s="22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6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2" t="s">
        <v>30</v>
      </c>
      <c r="C13" s="2" t="s">
        <v>31</v>
      </c>
      <c r="D13" s="22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6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2" t="s">
        <v>32</v>
      </c>
      <c r="C14" s="2" t="s">
        <v>33</v>
      </c>
      <c r="D14" s="22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6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2" t="s">
        <v>32</v>
      </c>
      <c r="C15" s="2" t="s">
        <v>33</v>
      </c>
      <c r="D15" s="22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6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2" t="s">
        <v>32</v>
      </c>
      <c r="C16" s="2" t="s">
        <v>33</v>
      </c>
      <c r="D16" s="22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6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2" t="s">
        <v>28</v>
      </c>
      <c r="C17" s="2" t="s">
        <v>29</v>
      </c>
      <c r="D17" s="22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6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2" t="s">
        <v>28</v>
      </c>
      <c r="C18" s="2" t="s">
        <v>29</v>
      </c>
      <c r="D18" s="22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6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2" t="s">
        <v>28</v>
      </c>
      <c r="C19" s="2" t="s">
        <v>29</v>
      </c>
      <c r="D19" s="22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6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Q33"/>
  <sheetViews>
    <sheetView topLeftCell="D1" workbookViewId="0">
      <selection activeCell="K12" sqref="K12"/>
    </sheetView>
  </sheetViews>
  <sheetFormatPr defaultRowHeight="12.75"/>
  <cols>
    <col min="1" max="1" width="11.7109375" customWidth="1"/>
    <col min="2" max="2" width="5" style="44" customWidth="1"/>
    <col min="4" max="4" width="5.5703125" style="44" customWidth="1"/>
    <col min="5" max="5" width="22.28515625" customWidth="1"/>
    <col min="6" max="6" width="10" bestFit="1" customWidth="1"/>
    <col min="7" max="7" width="14.140625" customWidth="1"/>
    <col min="12" max="14" width="14.7109375" customWidth="1"/>
    <col min="15" max="15" width="11.7109375" customWidth="1"/>
    <col min="16" max="16" width="12" customWidth="1"/>
    <col min="17" max="17" width="16.140625" customWidth="1"/>
  </cols>
  <sheetData>
    <row r="2" spans="1:17">
      <c r="A2" s="61" t="s">
        <v>1</v>
      </c>
      <c r="B2" s="56" t="s">
        <v>9</v>
      </c>
      <c r="C2" s="57"/>
      <c r="D2" s="56" t="s">
        <v>0</v>
      </c>
      <c r="E2" s="57"/>
      <c r="F2" s="83" t="s">
        <v>48</v>
      </c>
      <c r="G2" s="83"/>
      <c r="H2" s="83"/>
      <c r="I2" s="83" t="s">
        <v>49</v>
      </c>
      <c r="J2" s="83"/>
      <c r="K2" s="83"/>
      <c r="L2" s="83" t="s">
        <v>53</v>
      </c>
      <c r="M2" s="83"/>
      <c r="N2" s="83"/>
      <c r="O2" s="83" t="s">
        <v>57</v>
      </c>
      <c r="P2" s="83"/>
      <c r="Q2" s="83"/>
    </row>
    <row r="3" spans="1:17">
      <c r="A3" s="62"/>
      <c r="B3" s="63" t="s">
        <v>8</v>
      </c>
      <c r="C3" s="61" t="s">
        <v>19</v>
      </c>
      <c r="D3" s="63" t="s">
        <v>2</v>
      </c>
      <c r="E3" s="61" t="s">
        <v>3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51">
      <c r="A4" s="55"/>
      <c r="B4" s="64"/>
      <c r="C4" s="55"/>
      <c r="D4" s="64"/>
      <c r="E4" s="55"/>
      <c r="F4" s="45" t="s">
        <v>14</v>
      </c>
      <c r="G4" s="46" t="s">
        <v>46</v>
      </c>
      <c r="H4" s="46" t="s">
        <v>47</v>
      </c>
      <c r="I4" s="45" t="s">
        <v>50</v>
      </c>
      <c r="J4" s="46" t="s">
        <v>51</v>
      </c>
      <c r="K4" s="46" t="s">
        <v>52</v>
      </c>
      <c r="L4" s="45" t="s">
        <v>54</v>
      </c>
      <c r="M4" s="46" t="s">
        <v>55</v>
      </c>
      <c r="N4" s="46" t="s">
        <v>56</v>
      </c>
      <c r="O4" s="45" t="s">
        <v>54</v>
      </c>
      <c r="P4" s="46" t="s">
        <v>55</v>
      </c>
      <c r="Q4" s="46" t="s">
        <v>56</v>
      </c>
    </row>
    <row r="5" spans="1:17">
      <c r="A5" s="47"/>
      <c r="B5" s="48"/>
      <c r="C5" s="47"/>
      <c r="D5" s="48"/>
      <c r="E5" s="47"/>
      <c r="F5" s="51">
        <f t="shared" ref="F5:Q5" si="0">SUBTOTAL(9,F7:F958)</f>
        <v>53745</v>
      </c>
      <c r="G5" s="51">
        <f t="shared" si="0"/>
        <v>899</v>
      </c>
      <c r="H5" s="51">
        <f t="shared" si="0"/>
        <v>52846</v>
      </c>
      <c r="I5" s="51">
        <f t="shared" si="0"/>
        <v>53745</v>
      </c>
      <c r="J5" s="51">
        <f t="shared" si="0"/>
        <v>899</v>
      </c>
      <c r="K5" s="51">
        <f t="shared" si="0"/>
        <v>52846</v>
      </c>
      <c r="L5" s="51">
        <f t="shared" si="0"/>
        <v>307066511.43999994</v>
      </c>
      <c r="M5" s="51">
        <f t="shared" si="0"/>
        <v>5005798.99</v>
      </c>
      <c r="N5" s="51">
        <f t="shared" si="0"/>
        <v>302060712.44999999</v>
      </c>
      <c r="O5" s="51">
        <f t="shared" si="0"/>
        <v>108170011.31999999</v>
      </c>
      <c r="P5" s="51">
        <f t="shared" si="0"/>
        <v>865955.3899999999</v>
      </c>
      <c r="Q5" s="51">
        <f t="shared" si="0"/>
        <v>107304055.92999999</v>
      </c>
    </row>
    <row r="6" spans="1:17">
      <c r="A6" s="49">
        <v>1</v>
      </c>
      <c r="B6" s="50">
        <v>2</v>
      </c>
      <c r="C6" s="49">
        <v>3</v>
      </c>
      <c r="D6" s="50">
        <v>4</v>
      </c>
      <c r="E6" s="49">
        <v>5</v>
      </c>
      <c r="F6" s="50">
        <v>6</v>
      </c>
      <c r="G6" s="49">
        <v>7</v>
      </c>
      <c r="H6" s="50">
        <v>8</v>
      </c>
      <c r="I6" s="49">
        <v>9</v>
      </c>
      <c r="J6" s="50">
        <v>10</v>
      </c>
      <c r="K6" s="49">
        <v>11</v>
      </c>
      <c r="L6" s="50">
        <v>12</v>
      </c>
      <c r="M6" s="49">
        <v>13</v>
      </c>
      <c r="N6" s="50">
        <v>14</v>
      </c>
      <c r="O6" s="49">
        <v>15</v>
      </c>
      <c r="P6" s="50">
        <v>16</v>
      </c>
      <c r="Q6" s="49">
        <v>17</v>
      </c>
    </row>
    <row r="7" spans="1:17">
      <c r="A7" s="52">
        <v>44927</v>
      </c>
      <c r="B7" s="44" t="s">
        <v>28</v>
      </c>
      <c r="C7" t="s">
        <v>29</v>
      </c>
      <c r="D7" s="44" t="s">
        <v>20</v>
      </c>
      <c r="E7" t="s">
        <v>21</v>
      </c>
      <c r="F7">
        <v>661</v>
      </c>
      <c r="G7">
        <v>3</v>
      </c>
      <c r="H7">
        <v>658</v>
      </c>
      <c r="I7">
        <v>661</v>
      </c>
      <c r="J7">
        <v>3</v>
      </c>
      <c r="K7">
        <v>658</v>
      </c>
      <c r="L7">
        <v>4109509.71</v>
      </c>
      <c r="M7">
        <v>18651.330000000002</v>
      </c>
      <c r="N7">
        <v>4090858.38</v>
      </c>
      <c r="O7">
        <v>4109509.71</v>
      </c>
      <c r="P7">
        <v>18651.330000000002</v>
      </c>
      <c r="Q7">
        <v>4090858.38</v>
      </c>
    </row>
    <row r="8" spans="1:17">
      <c r="A8" s="52">
        <v>44927</v>
      </c>
      <c r="B8" s="44" t="s">
        <v>28</v>
      </c>
      <c r="C8" t="s">
        <v>29</v>
      </c>
      <c r="D8" s="44" t="s">
        <v>22</v>
      </c>
      <c r="E8" t="s">
        <v>23</v>
      </c>
      <c r="F8">
        <v>9058</v>
      </c>
      <c r="G8">
        <v>61</v>
      </c>
      <c r="H8">
        <v>8997</v>
      </c>
      <c r="I8">
        <v>9058</v>
      </c>
      <c r="J8">
        <v>61</v>
      </c>
      <c r="K8">
        <v>8997</v>
      </c>
      <c r="L8">
        <v>56652082.380000003</v>
      </c>
      <c r="M8">
        <v>379243.71</v>
      </c>
      <c r="N8">
        <v>56272838.670000002</v>
      </c>
      <c r="O8">
        <v>60348266.43</v>
      </c>
      <c r="P8">
        <v>404489.17</v>
      </c>
      <c r="Q8">
        <v>59943777.259999998</v>
      </c>
    </row>
    <row r="9" spans="1:17">
      <c r="A9" s="52">
        <v>44927</v>
      </c>
      <c r="B9" s="44" t="s">
        <v>28</v>
      </c>
      <c r="C9" t="s">
        <v>29</v>
      </c>
      <c r="D9" s="44" t="s">
        <v>44</v>
      </c>
      <c r="E9" t="s">
        <v>45</v>
      </c>
      <c r="F9">
        <v>5768</v>
      </c>
      <c r="G9">
        <v>61</v>
      </c>
      <c r="H9">
        <v>5707</v>
      </c>
      <c r="I9">
        <v>5768</v>
      </c>
      <c r="J9">
        <v>61</v>
      </c>
      <c r="K9">
        <v>5707</v>
      </c>
      <c r="L9">
        <v>36265290.479999997</v>
      </c>
      <c r="M9">
        <v>379243.71</v>
      </c>
      <c r="N9">
        <v>35886046.770000003</v>
      </c>
      <c r="O9">
        <v>35586557.399999999</v>
      </c>
      <c r="P9">
        <v>372223.22</v>
      </c>
      <c r="Q9">
        <v>35214334.18</v>
      </c>
    </row>
    <row r="10" spans="1:17">
      <c r="A10" s="52">
        <v>44927</v>
      </c>
      <c r="B10" s="44" t="s">
        <v>30</v>
      </c>
      <c r="C10" t="s">
        <v>31</v>
      </c>
      <c r="D10" s="44" t="s">
        <v>20</v>
      </c>
      <c r="E10" t="s">
        <v>21</v>
      </c>
      <c r="F10">
        <v>8</v>
      </c>
      <c r="G10">
        <v>0</v>
      </c>
      <c r="H10">
        <v>8</v>
      </c>
      <c r="I10">
        <v>8</v>
      </c>
      <c r="J10">
        <v>0</v>
      </c>
      <c r="K10">
        <v>8</v>
      </c>
      <c r="L10">
        <v>49736.88</v>
      </c>
      <c r="M10">
        <v>0</v>
      </c>
      <c r="N10">
        <v>49736.88</v>
      </c>
      <c r="O10">
        <v>49736.88</v>
      </c>
      <c r="P10">
        <v>0</v>
      </c>
      <c r="Q10">
        <v>49736.88</v>
      </c>
    </row>
    <row r="11" spans="1:17">
      <c r="A11" s="52">
        <v>44927</v>
      </c>
      <c r="B11" s="44" t="s">
        <v>30</v>
      </c>
      <c r="C11" t="s">
        <v>31</v>
      </c>
      <c r="D11" s="44" t="s">
        <v>22</v>
      </c>
      <c r="E11" t="s">
        <v>23</v>
      </c>
      <c r="F11">
        <v>330</v>
      </c>
      <c r="G11">
        <v>3</v>
      </c>
      <c r="H11">
        <v>327</v>
      </c>
      <c r="I11">
        <v>330</v>
      </c>
      <c r="J11">
        <v>3</v>
      </c>
      <c r="K11">
        <v>327</v>
      </c>
      <c r="L11">
        <v>2051646.3</v>
      </c>
      <c r="M11">
        <v>18651.330000000002</v>
      </c>
      <c r="N11">
        <v>2032994.97</v>
      </c>
      <c r="O11">
        <v>2068812.86</v>
      </c>
      <c r="P11">
        <v>18807.39</v>
      </c>
      <c r="Q11">
        <v>2050005.47</v>
      </c>
    </row>
    <row r="12" spans="1:17">
      <c r="A12" s="52">
        <v>44927</v>
      </c>
      <c r="B12" s="44" t="s">
        <v>30</v>
      </c>
      <c r="C12" t="s">
        <v>31</v>
      </c>
      <c r="D12" s="44" t="s">
        <v>44</v>
      </c>
      <c r="E12" t="s">
        <v>45</v>
      </c>
      <c r="F12">
        <v>77</v>
      </c>
      <c r="G12">
        <v>0</v>
      </c>
      <c r="H12">
        <v>77</v>
      </c>
      <c r="I12">
        <v>77</v>
      </c>
      <c r="J12">
        <v>0</v>
      </c>
      <c r="K12">
        <v>77</v>
      </c>
      <c r="L12">
        <v>478717.47</v>
      </c>
      <c r="M12">
        <v>0</v>
      </c>
      <c r="N12">
        <v>478717.47</v>
      </c>
      <c r="O12">
        <v>369895.63</v>
      </c>
      <c r="P12">
        <v>0</v>
      </c>
      <c r="Q12">
        <v>369895.63</v>
      </c>
    </row>
    <row r="13" spans="1:17">
      <c r="A13" s="52">
        <v>44927</v>
      </c>
      <c r="B13" s="44" t="s">
        <v>32</v>
      </c>
      <c r="C13" t="s">
        <v>33</v>
      </c>
      <c r="D13" s="44" t="s">
        <v>20</v>
      </c>
      <c r="E13" t="s">
        <v>21</v>
      </c>
      <c r="F13">
        <v>15</v>
      </c>
      <c r="G13">
        <v>0</v>
      </c>
      <c r="H13">
        <v>15</v>
      </c>
      <c r="I13">
        <v>15</v>
      </c>
      <c r="J13">
        <v>0</v>
      </c>
      <c r="K13">
        <v>15</v>
      </c>
      <c r="L13">
        <v>93215.4</v>
      </c>
      <c r="M13">
        <v>0</v>
      </c>
      <c r="N13">
        <v>93215.4</v>
      </c>
      <c r="O13">
        <v>93215.4</v>
      </c>
      <c r="P13">
        <v>0</v>
      </c>
      <c r="Q13">
        <v>93215.4</v>
      </c>
    </row>
    <row r="14" spans="1:17">
      <c r="A14" s="52">
        <v>44927</v>
      </c>
      <c r="B14" s="44" t="s">
        <v>32</v>
      </c>
      <c r="C14" t="s">
        <v>33</v>
      </c>
      <c r="D14" s="44" t="s">
        <v>22</v>
      </c>
      <c r="E14" t="s">
        <v>23</v>
      </c>
      <c r="F14">
        <v>173</v>
      </c>
      <c r="G14">
        <v>2</v>
      </c>
      <c r="H14">
        <v>171</v>
      </c>
      <c r="I14">
        <v>173</v>
      </c>
      <c r="J14">
        <v>2</v>
      </c>
      <c r="K14">
        <v>171</v>
      </c>
      <c r="L14">
        <v>1075084.28</v>
      </c>
      <c r="M14">
        <v>12428.72</v>
      </c>
      <c r="N14">
        <v>1062655.56</v>
      </c>
      <c r="O14">
        <v>1645656</v>
      </c>
      <c r="P14">
        <v>19024.939999999999</v>
      </c>
      <c r="Q14">
        <v>1626631.06</v>
      </c>
    </row>
    <row r="15" spans="1:17">
      <c r="A15" s="52">
        <v>44927</v>
      </c>
      <c r="B15" s="44" t="s">
        <v>32</v>
      </c>
      <c r="C15" t="s">
        <v>33</v>
      </c>
      <c r="D15" s="44" t="s">
        <v>44</v>
      </c>
      <c r="E15" t="s">
        <v>45</v>
      </c>
      <c r="F15">
        <v>595</v>
      </c>
      <c r="G15">
        <v>5</v>
      </c>
      <c r="H15">
        <v>590</v>
      </c>
      <c r="I15">
        <v>595</v>
      </c>
      <c r="J15">
        <v>5</v>
      </c>
      <c r="K15">
        <v>590</v>
      </c>
      <c r="L15">
        <v>3697544.2</v>
      </c>
      <c r="M15">
        <v>31071.8</v>
      </c>
      <c r="N15">
        <v>3666472.4</v>
      </c>
      <c r="O15">
        <v>3898361.01</v>
      </c>
      <c r="P15">
        <v>32759.34</v>
      </c>
      <c r="Q15">
        <v>3865601.67</v>
      </c>
    </row>
    <row r="16" spans="1:17">
      <c r="A16" s="52">
        <v>44593</v>
      </c>
      <c r="B16" s="44" t="s">
        <v>28</v>
      </c>
      <c r="C16" t="s">
        <v>29</v>
      </c>
      <c r="D16" s="44" t="s">
        <v>20</v>
      </c>
      <c r="E16" t="s">
        <v>21</v>
      </c>
      <c r="F16">
        <v>718</v>
      </c>
      <c r="G16">
        <v>4</v>
      </c>
      <c r="H16">
        <v>714</v>
      </c>
      <c r="I16">
        <v>718</v>
      </c>
      <c r="J16">
        <v>4</v>
      </c>
      <c r="K16">
        <v>714</v>
      </c>
      <c r="L16">
        <v>3920926.2</v>
      </c>
      <c r="M16">
        <v>21843.599999999999</v>
      </c>
      <c r="N16">
        <v>3899082.6</v>
      </c>
      <c r="O16">
        <v>0</v>
      </c>
      <c r="P16">
        <v>0</v>
      </c>
      <c r="Q16">
        <v>0</v>
      </c>
    </row>
    <row r="17" spans="1:17">
      <c r="A17" s="52">
        <v>44593</v>
      </c>
      <c r="B17" s="44" t="s">
        <v>28</v>
      </c>
      <c r="C17" t="s">
        <v>29</v>
      </c>
      <c r="D17" s="44" t="s">
        <v>22</v>
      </c>
      <c r="E17" t="s">
        <v>23</v>
      </c>
      <c r="F17">
        <v>11088</v>
      </c>
      <c r="G17">
        <v>249</v>
      </c>
      <c r="H17">
        <v>10839</v>
      </c>
      <c r="I17">
        <v>11088</v>
      </c>
      <c r="J17">
        <v>249</v>
      </c>
      <c r="K17">
        <v>10839</v>
      </c>
      <c r="L17">
        <v>60615359.200000003</v>
      </c>
      <c r="M17">
        <v>1359764.1</v>
      </c>
      <c r="N17">
        <v>59255595.100000001</v>
      </c>
      <c r="O17">
        <v>0</v>
      </c>
      <c r="P17">
        <v>0</v>
      </c>
      <c r="Q17">
        <v>0</v>
      </c>
    </row>
    <row r="18" spans="1:17">
      <c r="A18" s="52">
        <v>44593</v>
      </c>
      <c r="B18" s="44" t="s">
        <v>28</v>
      </c>
      <c r="C18" t="s">
        <v>29</v>
      </c>
      <c r="D18" s="44" t="s">
        <v>44</v>
      </c>
      <c r="E18" t="s">
        <v>45</v>
      </c>
      <c r="F18">
        <v>7545</v>
      </c>
      <c r="G18">
        <v>174</v>
      </c>
      <c r="H18">
        <v>7371</v>
      </c>
      <c r="I18">
        <v>7545</v>
      </c>
      <c r="J18">
        <v>174</v>
      </c>
      <c r="K18">
        <v>7371</v>
      </c>
      <c r="L18">
        <v>41462090.5</v>
      </c>
      <c r="M18">
        <v>950196.6</v>
      </c>
      <c r="N18">
        <v>40511893.899999999</v>
      </c>
      <c r="O18">
        <v>0</v>
      </c>
      <c r="P18">
        <v>0</v>
      </c>
      <c r="Q18">
        <v>0</v>
      </c>
    </row>
    <row r="19" spans="1:17">
      <c r="A19" s="52">
        <v>44621</v>
      </c>
      <c r="B19" s="44" t="s">
        <v>28</v>
      </c>
      <c r="C19" t="s">
        <v>29</v>
      </c>
      <c r="D19" s="44" t="s">
        <v>20</v>
      </c>
      <c r="E19" t="s">
        <v>21</v>
      </c>
      <c r="F19">
        <v>556</v>
      </c>
      <c r="G19">
        <v>2</v>
      </c>
      <c r="H19">
        <v>554</v>
      </c>
      <c r="I19">
        <v>556</v>
      </c>
      <c r="J19">
        <v>2</v>
      </c>
      <c r="K19">
        <v>554</v>
      </c>
      <c r="L19">
        <v>3036260.4</v>
      </c>
      <c r="M19">
        <v>10921.8</v>
      </c>
      <c r="N19">
        <v>3025338.6</v>
      </c>
      <c r="O19">
        <v>0</v>
      </c>
      <c r="P19">
        <v>0</v>
      </c>
      <c r="Q19">
        <v>0</v>
      </c>
    </row>
    <row r="20" spans="1:17">
      <c r="A20" s="52">
        <v>44621</v>
      </c>
      <c r="B20" s="44" t="s">
        <v>28</v>
      </c>
      <c r="C20" t="s">
        <v>29</v>
      </c>
      <c r="D20" s="44" t="s">
        <v>22</v>
      </c>
      <c r="E20" t="s">
        <v>23</v>
      </c>
      <c r="F20">
        <v>8082</v>
      </c>
      <c r="G20">
        <v>147</v>
      </c>
      <c r="H20">
        <v>7935</v>
      </c>
      <c r="I20">
        <v>8082</v>
      </c>
      <c r="J20">
        <v>147</v>
      </c>
      <c r="K20">
        <v>7935</v>
      </c>
      <c r="L20">
        <v>44264793.799999997</v>
      </c>
      <c r="M20">
        <v>802752.3</v>
      </c>
      <c r="N20">
        <v>43462041.5</v>
      </c>
      <c r="O20">
        <v>0</v>
      </c>
      <c r="P20">
        <v>0</v>
      </c>
      <c r="Q20">
        <v>0</v>
      </c>
    </row>
    <row r="21" spans="1:17">
      <c r="A21" s="52">
        <v>44621</v>
      </c>
      <c r="B21" s="44" t="s">
        <v>28</v>
      </c>
      <c r="C21" t="s">
        <v>29</v>
      </c>
      <c r="D21" s="44" t="s">
        <v>44</v>
      </c>
      <c r="E21" t="s">
        <v>45</v>
      </c>
      <c r="F21">
        <v>5395</v>
      </c>
      <c r="G21">
        <v>141</v>
      </c>
      <c r="H21">
        <v>5254</v>
      </c>
      <c r="I21">
        <v>5395</v>
      </c>
      <c r="J21">
        <v>141</v>
      </c>
      <c r="K21">
        <v>5254</v>
      </c>
      <c r="L21">
        <v>29656255.5</v>
      </c>
      <c r="M21">
        <v>769986.9</v>
      </c>
      <c r="N21">
        <v>28886268.600000001</v>
      </c>
      <c r="O21">
        <v>0</v>
      </c>
      <c r="P21">
        <v>0</v>
      </c>
      <c r="Q21">
        <v>0</v>
      </c>
    </row>
    <row r="22" spans="1:17">
      <c r="A22" s="52">
        <v>44593</v>
      </c>
      <c r="B22" s="44" t="s">
        <v>30</v>
      </c>
      <c r="C22" t="s">
        <v>31</v>
      </c>
      <c r="D22" s="44" t="s">
        <v>20</v>
      </c>
      <c r="E22" t="s">
        <v>21</v>
      </c>
      <c r="F22">
        <v>7</v>
      </c>
      <c r="G22">
        <v>0</v>
      </c>
      <c r="H22">
        <v>7</v>
      </c>
      <c r="I22">
        <v>7</v>
      </c>
      <c r="J22">
        <v>0</v>
      </c>
      <c r="K22">
        <v>7</v>
      </c>
      <c r="L22">
        <v>38222.519999999997</v>
      </c>
      <c r="M22">
        <v>0</v>
      </c>
      <c r="N22">
        <v>38222.519999999997</v>
      </c>
      <c r="O22">
        <v>0</v>
      </c>
      <c r="P22">
        <v>0</v>
      </c>
      <c r="Q22">
        <v>0</v>
      </c>
    </row>
    <row r="23" spans="1:17">
      <c r="A23" s="52">
        <v>44593</v>
      </c>
      <c r="B23" s="44" t="s">
        <v>30</v>
      </c>
      <c r="C23" t="s">
        <v>31</v>
      </c>
      <c r="D23" s="44" t="s">
        <v>22</v>
      </c>
      <c r="E23" t="s">
        <v>23</v>
      </c>
      <c r="F23">
        <v>593</v>
      </c>
      <c r="G23">
        <v>3</v>
      </c>
      <c r="H23">
        <v>590</v>
      </c>
      <c r="I23">
        <v>593</v>
      </c>
      <c r="J23">
        <v>3</v>
      </c>
      <c r="K23">
        <v>590</v>
      </c>
      <c r="L23">
        <v>3237993.48</v>
      </c>
      <c r="M23">
        <v>16381.08</v>
      </c>
      <c r="N23">
        <v>3221612.4</v>
      </c>
      <c r="O23">
        <v>0</v>
      </c>
      <c r="P23">
        <v>0</v>
      </c>
      <c r="Q23">
        <v>0</v>
      </c>
    </row>
    <row r="24" spans="1:17">
      <c r="A24" s="52">
        <v>44593</v>
      </c>
      <c r="B24" s="44" t="s">
        <v>30</v>
      </c>
      <c r="C24" t="s">
        <v>31</v>
      </c>
      <c r="D24" s="44" t="s">
        <v>44</v>
      </c>
      <c r="E24" t="s">
        <v>45</v>
      </c>
      <c r="F24">
        <v>126</v>
      </c>
      <c r="G24">
        <v>1</v>
      </c>
      <c r="H24">
        <v>125</v>
      </c>
      <c r="I24">
        <v>126</v>
      </c>
      <c r="J24">
        <v>1</v>
      </c>
      <c r="K24">
        <v>125</v>
      </c>
      <c r="L24">
        <v>688005.36</v>
      </c>
      <c r="M24">
        <v>5460.36</v>
      </c>
      <c r="N24">
        <v>682545</v>
      </c>
      <c r="O24">
        <v>0</v>
      </c>
      <c r="P24">
        <v>0</v>
      </c>
      <c r="Q24">
        <v>0</v>
      </c>
    </row>
    <row r="25" spans="1:17">
      <c r="A25" s="52">
        <v>44621</v>
      </c>
      <c r="B25" s="44" t="s">
        <v>30</v>
      </c>
      <c r="C25" t="s">
        <v>31</v>
      </c>
      <c r="D25" s="44" t="s">
        <v>20</v>
      </c>
      <c r="E25" t="s">
        <v>21</v>
      </c>
      <c r="F25">
        <v>11</v>
      </c>
      <c r="G25">
        <v>0</v>
      </c>
      <c r="H25">
        <v>11</v>
      </c>
      <c r="I25">
        <v>11</v>
      </c>
      <c r="J25">
        <v>0</v>
      </c>
      <c r="K25">
        <v>11</v>
      </c>
      <c r="L25">
        <v>60063.96</v>
      </c>
      <c r="M25">
        <v>0</v>
      </c>
      <c r="N25">
        <v>60063.96</v>
      </c>
      <c r="O25">
        <v>0</v>
      </c>
      <c r="P25">
        <v>0</v>
      </c>
      <c r="Q25">
        <v>0</v>
      </c>
    </row>
    <row r="26" spans="1:17">
      <c r="A26" s="52">
        <v>44621</v>
      </c>
      <c r="B26" s="44" t="s">
        <v>30</v>
      </c>
      <c r="C26" t="s">
        <v>31</v>
      </c>
      <c r="D26" s="44" t="s">
        <v>22</v>
      </c>
      <c r="E26" t="s">
        <v>23</v>
      </c>
      <c r="F26">
        <v>307</v>
      </c>
      <c r="G26">
        <v>10</v>
      </c>
      <c r="H26">
        <v>297</v>
      </c>
      <c r="I26">
        <v>307</v>
      </c>
      <c r="J26">
        <v>10</v>
      </c>
      <c r="K26">
        <v>297</v>
      </c>
      <c r="L26">
        <v>1676330.52</v>
      </c>
      <c r="M26">
        <v>54603.6</v>
      </c>
      <c r="N26">
        <v>1621726.92</v>
      </c>
      <c r="O26">
        <v>0</v>
      </c>
      <c r="P26">
        <v>0</v>
      </c>
      <c r="Q26">
        <v>0</v>
      </c>
    </row>
    <row r="27" spans="1:17">
      <c r="A27" s="52">
        <v>44621</v>
      </c>
      <c r="B27" s="44" t="s">
        <v>30</v>
      </c>
      <c r="C27" t="s">
        <v>31</v>
      </c>
      <c r="D27" s="44" t="s">
        <v>44</v>
      </c>
      <c r="E27" t="s">
        <v>45</v>
      </c>
      <c r="F27">
        <v>70</v>
      </c>
      <c r="G27">
        <v>0</v>
      </c>
      <c r="H27">
        <v>70</v>
      </c>
      <c r="I27">
        <v>70</v>
      </c>
      <c r="J27">
        <v>0</v>
      </c>
      <c r="K27">
        <v>70</v>
      </c>
      <c r="L27">
        <v>382225.2</v>
      </c>
      <c r="M27">
        <v>0</v>
      </c>
      <c r="N27">
        <v>382225.2</v>
      </c>
      <c r="O27">
        <v>0</v>
      </c>
      <c r="P27">
        <v>0</v>
      </c>
      <c r="Q27">
        <v>0</v>
      </c>
    </row>
    <row r="28" spans="1:17">
      <c r="A28" s="52">
        <v>44593</v>
      </c>
      <c r="B28" s="44" t="s">
        <v>32</v>
      </c>
      <c r="C28" t="s">
        <v>33</v>
      </c>
      <c r="D28" s="44" t="s">
        <v>20</v>
      </c>
      <c r="E28" t="s">
        <v>21</v>
      </c>
      <c r="F28">
        <v>54</v>
      </c>
      <c r="G28">
        <v>0</v>
      </c>
      <c r="H28">
        <v>54</v>
      </c>
      <c r="I28">
        <v>54</v>
      </c>
      <c r="J28">
        <v>0</v>
      </c>
      <c r="K28">
        <v>54</v>
      </c>
      <c r="L28">
        <v>285705.90000000002</v>
      </c>
      <c r="M28">
        <v>0</v>
      </c>
      <c r="N28">
        <v>285705.90000000002</v>
      </c>
      <c r="O28">
        <v>0</v>
      </c>
      <c r="P28">
        <v>0</v>
      </c>
      <c r="Q28">
        <v>0</v>
      </c>
    </row>
    <row r="29" spans="1:17">
      <c r="A29" s="52">
        <v>44593</v>
      </c>
      <c r="B29" s="44" t="s">
        <v>32</v>
      </c>
      <c r="C29" t="s">
        <v>33</v>
      </c>
      <c r="D29" s="44" t="s">
        <v>22</v>
      </c>
      <c r="E29" t="s">
        <v>23</v>
      </c>
      <c r="F29">
        <v>380</v>
      </c>
      <c r="G29">
        <v>7</v>
      </c>
      <c r="H29">
        <v>373</v>
      </c>
      <c r="I29">
        <v>380</v>
      </c>
      <c r="J29">
        <v>7</v>
      </c>
      <c r="K29">
        <v>373</v>
      </c>
      <c r="L29">
        <v>2010523</v>
      </c>
      <c r="M29">
        <v>37035.949999999997</v>
      </c>
      <c r="N29">
        <v>1973487.05</v>
      </c>
      <c r="O29">
        <v>0</v>
      </c>
      <c r="P29">
        <v>0</v>
      </c>
      <c r="Q29">
        <v>0</v>
      </c>
    </row>
    <row r="30" spans="1:17">
      <c r="A30" s="52">
        <v>44593</v>
      </c>
      <c r="B30" s="44" t="s">
        <v>32</v>
      </c>
      <c r="C30" t="s">
        <v>33</v>
      </c>
      <c r="D30" s="44" t="s">
        <v>44</v>
      </c>
      <c r="E30" t="s">
        <v>45</v>
      </c>
      <c r="F30">
        <v>1319</v>
      </c>
      <c r="G30">
        <v>23</v>
      </c>
      <c r="H30">
        <v>1296</v>
      </c>
      <c r="I30">
        <v>1319</v>
      </c>
      <c r="J30">
        <v>23</v>
      </c>
      <c r="K30">
        <v>1296</v>
      </c>
      <c r="L30">
        <v>6978631.1500000004</v>
      </c>
      <c r="M30">
        <v>121689.55</v>
      </c>
      <c r="N30">
        <v>6856941.5999999996</v>
      </c>
      <c r="O30">
        <v>0</v>
      </c>
      <c r="P30">
        <v>0</v>
      </c>
      <c r="Q30">
        <v>0</v>
      </c>
    </row>
    <row r="31" spans="1:17">
      <c r="A31" s="52">
        <v>44621</v>
      </c>
      <c r="B31" s="44" t="s">
        <v>32</v>
      </c>
      <c r="C31" t="s">
        <v>33</v>
      </c>
      <c r="D31" s="44" t="s">
        <v>20</v>
      </c>
      <c r="E31" t="s">
        <v>21</v>
      </c>
      <c r="F31">
        <v>6</v>
      </c>
      <c r="G31">
        <v>0</v>
      </c>
      <c r="H31">
        <v>6</v>
      </c>
      <c r="I31">
        <v>6</v>
      </c>
      <c r="J31">
        <v>0</v>
      </c>
      <c r="K31">
        <v>6</v>
      </c>
      <c r="L31">
        <v>31745.1</v>
      </c>
      <c r="M31">
        <v>0</v>
      </c>
      <c r="N31">
        <v>31745.1</v>
      </c>
      <c r="O31">
        <v>0</v>
      </c>
      <c r="P31">
        <v>0</v>
      </c>
      <c r="Q31">
        <v>0</v>
      </c>
    </row>
    <row r="32" spans="1:17">
      <c r="A32" s="52">
        <v>44621</v>
      </c>
      <c r="B32" s="44" t="s">
        <v>32</v>
      </c>
      <c r="C32" t="s">
        <v>33</v>
      </c>
      <c r="D32" s="44" t="s">
        <v>22</v>
      </c>
      <c r="E32" t="s">
        <v>23</v>
      </c>
      <c r="F32">
        <v>197</v>
      </c>
      <c r="G32">
        <v>1</v>
      </c>
      <c r="H32">
        <v>196</v>
      </c>
      <c r="I32">
        <v>197</v>
      </c>
      <c r="J32">
        <v>1</v>
      </c>
      <c r="K32">
        <v>196</v>
      </c>
      <c r="L32">
        <v>1042297.45</v>
      </c>
      <c r="M32">
        <v>5290.85</v>
      </c>
      <c r="N32">
        <v>1037006.6</v>
      </c>
      <c r="O32">
        <v>0</v>
      </c>
      <c r="P32">
        <v>0</v>
      </c>
      <c r="Q32">
        <v>0</v>
      </c>
    </row>
    <row r="33" spans="1:17">
      <c r="A33" s="52">
        <v>44621</v>
      </c>
      <c r="B33" s="44" t="s">
        <v>32</v>
      </c>
      <c r="C33" t="s">
        <v>33</v>
      </c>
      <c r="D33" s="44" t="s">
        <v>44</v>
      </c>
      <c r="E33" t="s">
        <v>45</v>
      </c>
      <c r="F33">
        <v>606</v>
      </c>
      <c r="G33">
        <v>2</v>
      </c>
      <c r="H33">
        <v>604</v>
      </c>
      <c r="I33">
        <v>606</v>
      </c>
      <c r="J33">
        <v>2</v>
      </c>
      <c r="K33">
        <v>604</v>
      </c>
      <c r="L33">
        <v>3206255.1</v>
      </c>
      <c r="M33">
        <v>10581.7</v>
      </c>
      <c r="N33">
        <v>3195673.4</v>
      </c>
      <c r="O33">
        <v>0</v>
      </c>
      <c r="P33">
        <v>0</v>
      </c>
      <c r="Q33">
        <v>0</v>
      </c>
    </row>
  </sheetData>
  <mergeCells count="11">
    <mergeCell ref="F2:H3"/>
    <mergeCell ref="I2:K3"/>
    <mergeCell ref="L2:N3"/>
    <mergeCell ref="O2:Q3"/>
    <mergeCell ref="A2:A4"/>
    <mergeCell ref="B2:C2"/>
    <mergeCell ref="D2:E2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МО+СМО_Как по протоколу</vt:lpstr>
      <vt:lpstr>МО+СМО_Как по протоколу (Covid)</vt:lpstr>
      <vt:lpstr>для Беловой</vt:lpstr>
      <vt:lpstr>Село_Город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2023-04-18T11:37:34Z</dcterms:modified>
</cp:coreProperties>
</file>